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1215" windowWidth="21840" windowHeight="7395"/>
  </bookViews>
  <sheets>
    <sheet name="ПЕРЕЧЕНЬ" sheetId="1" r:id="rId1"/>
  </sheets>
  <externalReferences>
    <externalReference r:id="rId2"/>
  </externalReferences>
  <definedNames>
    <definedName name="_xlnm._FilterDatabase" localSheetId="0" hidden="1">ПЕРЕЧЕНЬ!$A$5:$N$138</definedName>
    <definedName name="_xlnm.Print_Titles" localSheetId="0">ПЕРЕЧЕНЬ!$5:$5</definedName>
    <definedName name="_xlnm.Print_Area" localSheetId="0">ПЕРЕЧЕНЬ!$A$1:$L$138</definedName>
  </definedNames>
  <calcPr calcId="145621"/>
</workbook>
</file>

<file path=xl/calcChain.xml><?xml version="1.0" encoding="utf-8"?>
<calcChain xmlns="http://schemas.openxmlformats.org/spreadsheetml/2006/main">
  <c r="L138" i="1" l="1"/>
  <c r="N7" i="1" l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6" i="1"/>
  <c r="I138" i="1" l="1"/>
</calcChain>
</file>

<file path=xl/sharedStrings.xml><?xml version="1.0" encoding="utf-8"?>
<sst xmlns="http://schemas.openxmlformats.org/spreadsheetml/2006/main" count="1205" uniqueCount="514">
  <si>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</si>
  <si>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</si>
  <si>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</si>
  <si>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</si>
  <si>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</si>
  <si>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</si>
  <si>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</si>
  <si>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</si>
  <si>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 xml:space="preserve">Наименование </t>
  </si>
  <si>
    <t>Оренбургский филиал 
ООО "РН-Бурение"</t>
  </si>
  <si>
    <t>х</t>
  </si>
  <si>
    <t>Перечень актуального и готового к реализации имущества, 
находящегося на балансе Оренбургского филиала ООО "РН-Бурение"</t>
  </si>
  <si>
    <t>НВЛ</t>
  </si>
  <si>
    <t>ед.</t>
  </si>
  <si>
    <t>Инв. номер</t>
  </si>
  <si>
    <t>ОБНФ-16606</t>
  </si>
  <si>
    <t>ОБНФ-16839</t>
  </si>
  <si>
    <t>ОБНФ-16842</t>
  </si>
  <si>
    <t>ОБНФ-16680</t>
  </si>
  <si>
    <t>ОБНФ-16784</t>
  </si>
  <si>
    <t>ОБНФ-17077</t>
  </si>
  <si>
    <t>ОБНФ-16924</t>
  </si>
  <si>
    <t>ОБНФ-17182</t>
  </si>
  <si>
    <t>ОБНФ-600063</t>
  </si>
  <si>
    <t>ОБНФ-16674</t>
  </si>
  <si>
    <t>ОБНФ-16676</t>
  </si>
  <si>
    <t>ОБНФ-16708</t>
  </si>
  <si>
    <t>ОБНФ-16776</t>
  </si>
  <si>
    <t>ОБНФ-16866</t>
  </si>
  <si>
    <t>ОБНФ-17073</t>
  </si>
  <si>
    <t>ОБНФ-600060</t>
  </si>
  <si>
    <t>ОБНФ-16880</t>
  </si>
  <si>
    <t>ОБНФ-16741</t>
  </si>
  <si>
    <t>ОБНФ-16727</t>
  </si>
  <si>
    <t>ОБНФ-16735</t>
  </si>
  <si>
    <t>ОБНФ-16762</t>
  </si>
  <si>
    <t>ОБНФ-16763</t>
  </si>
  <si>
    <t>ОБНФ-16765</t>
  </si>
  <si>
    <t>ОБНФ-16767</t>
  </si>
  <si>
    <t>ОБНФ-16804</t>
  </si>
  <si>
    <t>ОБНФ-16806</t>
  </si>
  <si>
    <t>ОБНФ-16808</t>
  </si>
  <si>
    <t>ОБНФ-16815</t>
  </si>
  <si>
    <t>ОБНФ-16828</t>
  </si>
  <si>
    <t>ОБНФ-16829</t>
  </si>
  <si>
    <t>ОБНФ-16831</t>
  </si>
  <si>
    <t>ОБНФ-16832</t>
  </si>
  <si>
    <t>ОБНФ-16695</t>
  </si>
  <si>
    <t>ОБНФ-16683</t>
  </si>
  <si>
    <t>ОБНФ-16693</t>
  </si>
  <si>
    <t>ОБНФ-16699</t>
  </si>
  <si>
    <t>ОБНФ-16749</t>
  </si>
  <si>
    <t>ОБНФ-16772</t>
  </si>
  <si>
    <t>ОБНФ-16652</t>
  </si>
  <si>
    <t>ОБНФ-16653</t>
  </si>
  <si>
    <t>ОБНФ-16847</t>
  </si>
  <si>
    <t>ОБНФ-16840</t>
  </si>
  <si>
    <t>ОБНФ-16841</t>
  </si>
  <si>
    <t>ОБНФ-16849</t>
  </si>
  <si>
    <t>ОБНФ-16706</t>
  </si>
  <si>
    <t>ОБНФ-16833</t>
  </si>
  <si>
    <t>ОБНФ-16834</t>
  </si>
  <si>
    <t>ОБНФ-16835</t>
  </si>
  <si>
    <t>ОБНФ-16871</t>
  </si>
  <si>
    <t>ОБНФ-16872</t>
  </si>
  <si>
    <t>ОБНФ-16873</t>
  </si>
  <si>
    <t>ОБНФ-16670</t>
  </si>
  <si>
    <t>ОБНФ-16722</t>
  </si>
  <si>
    <t>ОБНФ-16724</t>
  </si>
  <si>
    <t>ОБНФ-16743</t>
  </si>
  <si>
    <t>ОБНФ-16745</t>
  </si>
  <si>
    <t>ОБНФ-16747</t>
  </si>
  <si>
    <t>ОБНФ-16755</t>
  </si>
  <si>
    <t>ОБНФ-16756</t>
  </si>
  <si>
    <t>ОБНФ-16757</t>
  </si>
  <si>
    <t>ОБНФ-16760</t>
  </si>
  <si>
    <t>ОБНФ-16863</t>
  </si>
  <si>
    <t>ОБНФ-16864</t>
  </si>
  <si>
    <t>ОБНФ-16790</t>
  </si>
  <si>
    <t>ОБНФ-16792</t>
  </si>
  <si>
    <t>ОБНФ-16794</t>
  </si>
  <si>
    <t>ОБНФ-16796</t>
  </si>
  <si>
    <t>ОБНФ-16799</t>
  </si>
  <si>
    <t>ОБНФ-16801</t>
  </si>
  <si>
    <t>ОБНФ-16803</t>
  </si>
  <si>
    <t>К-ЗКУИК-9087</t>
  </si>
  <si>
    <t>ОБНФ-16777</t>
  </si>
  <si>
    <t>ОБНФ-16778</t>
  </si>
  <si>
    <t>ОБНФ-16780</t>
  </si>
  <si>
    <t>ОБНФ-16781</t>
  </si>
  <si>
    <t>ОБНФ-16787</t>
  </si>
  <si>
    <t>ОБНФ-16788</t>
  </si>
  <si>
    <t>ОБНФ-16869</t>
  </si>
  <si>
    <t>ОБНФ-16678</t>
  </si>
  <si>
    <t>ОБНФ-16739</t>
  </si>
  <si>
    <t>ОН0019194</t>
  </si>
  <si>
    <t>ОБНФ-16736</t>
  </si>
  <si>
    <t>ОБНФ-16723</t>
  </si>
  <si>
    <t>ОБНФ-16921</t>
  </si>
  <si>
    <t>ОБНФ-17072</t>
  </si>
  <si>
    <t>ОФ-00003148</t>
  </si>
  <si>
    <t>ОФ-00003484***</t>
  </si>
  <si>
    <t>ОФ-00003144</t>
  </si>
  <si>
    <t>ОФ-00003143</t>
  </si>
  <si>
    <t>ОФ-00002225</t>
  </si>
  <si>
    <t>ОФ-00004915</t>
  </si>
  <si>
    <t>ОФ-00003336</t>
  </si>
  <si>
    <t>ОФ-00003032</t>
  </si>
  <si>
    <t>ОФ-00002977</t>
  </si>
  <si>
    <t>ОФ-00002976</t>
  </si>
  <si>
    <t>ОФ-00002975</t>
  </si>
  <si>
    <t>ОФ-00003316</t>
  </si>
  <si>
    <t>ОФ-00002971</t>
  </si>
  <si>
    <t>ОФ-00002593</t>
  </si>
  <si>
    <t>ОФ-00003977</t>
  </si>
  <si>
    <t>ОФ-00002596</t>
  </si>
  <si>
    <t>ОФ-00003488***</t>
  </si>
  <si>
    <t>ОФ-00003487***</t>
  </si>
  <si>
    <t>ОФ-00003152</t>
  </si>
  <si>
    <t>ОФ-00002227</t>
  </si>
  <si>
    <t>ОФ-00002226</t>
  </si>
  <si>
    <t>ОФ-00002229</t>
  </si>
  <si>
    <t>ОФ-00002232</t>
  </si>
  <si>
    <t>ОФ-00003151</t>
  </si>
  <si>
    <t>ОФ-00003096</t>
  </si>
  <si>
    <t>ОФ-00003309</t>
  </si>
  <si>
    <t>ОФ-00003888</t>
  </si>
  <si>
    <t>ОФ-00002580</t>
  </si>
  <si>
    <t>ОФ-00003305</t>
  </si>
  <si>
    <t>ОФ-00003301</t>
  </si>
  <si>
    <t>ОФ-00003302</t>
  </si>
  <si>
    <t>ОФ-00003437</t>
  </si>
  <si>
    <t>ОФ-00004922</t>
  </si>
  <si>
    <t>ОФ-00005831</t>
  </si>
  <si>
    <t>ОФ-00003891</t>
  </si>
  <si>
    <t>ОФ-00003036</t>
  </si>
  <si>
    <t>ОФ-00003237</t>
  </si>
  <si>
    <t>ОФ-00002316</t>
  </si>
  <si>
    <t>ОФ-00003236</t>
  </si>
  <si>
    <t>ОФ-00003342</t>
  </si>
  <si>
    <t>ОФ-00003030</t>
  </si>
  <si>
    <t>ОФ-00003031</t>
  </si>
  <si>
    <t>ОФ-00002317</t>
  </si>
  <si>
    <t>ОФ-00002332</t>
  </si>
  <si>
    <t>ОФ-00001220</t>
  </si>
  <si>
    <t>ОФ-00003440</t>
  </si>
  <si>
    <t>ОФ-00005346</t>
  </si>
  <si>
    <t>Вагон  -дом, инв.№ ОБНФ-16606</t>
  </si>
  <si>
    <t>ВАГОН-ДОМ САУНА С ДУШЕМ, инв.№ ОБНФ-16839</t>
  </si>
  <si>
    <t>ВАГОН-ДОМ САУНА С ДУШЕМ, инв.№ ОБНФ-16842</t>
  </si>
  <si>
    <t>ВАГОН-ДОМ СТОЛОВАЯ, инв.№ ОБНФ-16680</t>
  </si>
  <si>
    <t>ВАГОН-СКЛАД МОБИЛЬНЫЙ ДЛЯ ПРОДУКТОВ, инв.№ ОБНФ-16784</t>
  </si>
  <si>
    <t>ПРИЦЕП-ЗДАНИЕ МОБИЛЬНОЕ 9317V, инв.№ ОБНФ-17077</t>
  </si>
  <si>
    <t>Прицеп вагон-дом передвижной "Уралец", инв.№ ОБНФ-16924</t>
  </si>
  <si>
    <t>Прицеп вагон-дом передвижной "Уралец", инв.№ ОБНФ-17182</t>
  </si>
  <si>
    <t>Вагон -дом "Кедр"шасси, инв.№ ОБНФ-600063</t>
  </si>
  <si>
    <t>ВАГОН ДОМ МАСТЕРА НА ШАССИ  ТУ 33-100-127-27-95, инв.№ ОБНФ-16674</t>
  </si>
  <si>
    <t>ВАГОН ДОМ МАСТЕРА НА ШАССИ  ТУ 33-100-127-27-95, инв.№ ОБНФ-16676</t>
  </si>
  <si>
    <t>ВАГОН ДОМ МАСТЕРА НА ШАССИ  ТУ 33-100-127-27-95, инв.№ ОБНФ-16708</t>
  </si>
  <si>
    <t>ВАГОН ДОМ МАСТЕРА НА ШАССИ  ТУ 33-100-127-27-95, инв.№ ОБНФ-16776</t>
  </si>
  <si>
    <t>ВАГОН ДОМ МАСТЕРА НА ШАССИ  ТУ 33-100-127-27-95, инв.№ ОБНФ-16866</t>
  </si>
  <si>
    <t>ВАГОН -ДОМ ПЕРЕДВИЖНОЙ "АЛЬТАИР", инв.№ ОБНФ-17073</t>
  </si>
  <si>
    <t>Вагон"Кедр"шасси, инв.№ ОБНФ-600060</t>
  </si>
  <si>
    <t>Вагон-дом Ахтуба 8А-2. 8П на шасси, инв.№ ОБНФ-16880</t>
  </si>
  <si>
    <t>ВАГОН-ДОМ ЖИЛОЙ, г.н. 3614ЕК инв.№ ОБНФ-16741</t>
  </si>
  <si>
    <t>ВАГОН-ДОМ ЖИЛОЙ, инв.№ ОБНФ-16727</t>
  </si>
  <si>
    <t>ВАГОН-ДОМ ЖИЛОЙ, инв.№ ОБНФ-16735</t>
  </si>
  <si>
    <t>ВАГОН-ДОМ ЖИЛОЙ, инв.№ ОБНФ-16762</t>
  </si>
  <si>
    <t>ВАГОН-ДОМ ЖИЛОЙ, инв.№ ОБНФ-16763</t>
  </si>
  <si>
    <t>ВАГОН-ДОМ ЖИЛОЙ, инв.№ ОБНФ-16765</t>
  </si>
  <si>
    <t>ВАГОН-ДОМ ЖИЛОЙ, инв.№ ОБНФ-16767</t>
  </si>
  <si>
    <t>ВАГОН-ДОМ ЖИЛОЙ, инв.№ ОБНФ-16804</t>
  </si>
  <si>
    <t>ВАГОН-ДОМ ЖИЛОЙ, инв.№ ОБНФ-16806</t>
  </si>
  <si>
    <t>ВАГОН-ДОМ ЖИЛОЙ, инв.№ ОБНФ-16808</t>
  </si>
  <si>
    <t>ВАГОН-ДОМ ЖИЛОЙ, инв.№ ОБНФ-16815</t>
  </si>
  <si>
    <t>ВАГОН-ДОМ ЖИЛОЙ, инв.№ ОБНФ-16828</t>
  </si>
  <si>
    <t>ВАГОН-ДОМ ЖИЛОЙ, инв.№ ОБНФ-16829</t>
  </si>
  <si>
    <t>ВАГОН-ДОМ ЖИЛОЙ, инв.№ ОБНФ-16831</t>
  </si>
  <si>
    <t>ВАГОН-ДОМ ЖИЛОЙ, инв.№ ОБНФ-16832</t>
  </si>
  <si>
    <t>ВАГОН-ДОМ инструменталка г.н. 3602ЕК инв.№ ОБНФ-16695</t>
  </si>
  <si>
    <t>ВАГОН-ДОМ ИНСТРУМЕНТАЛКА, инв.№ ОБНФ-16683</t>
  </si>
  <si>
    <t>ВАГОН-ДОМ ИНСТРУМЕНТАЛКА, инв.№ ОБНФ-16693</t>
  </si>
  <si>
    <t>ВАГОН-ДОМ КУЛЬТБУДКА, инв.№ ОБНФ-16699</t>
  </si>
  <si>
    <t>ВАГОН-ДОМ КУЛЬТБУДКА, инв.№ ОБНФ-16749</t>
  </si>
  <si>
    <t>ВАГОН-ДОМ КУЛЬТБУДКА, инв.№ ОБНФ-16772</t>
  </si>
  <si>
    <t>ВАГОН-ДОМ МОБИЛЬНЫЙ ТУНДРА-4Ж  ГОСТ Р 51980-2002, инв.№ ОБНФ-16652</t>
  </si>
  <si>
    <t>ВАГОН-ДОМ МОБИЛЬНЫЙ ТУНДРА-4Ж  ГОСТ Р 51980-2002, инв.№ ОБНФ-16653</t>
  </si>
  <si>
    <t>ВАГОН-ДОМ САУНА С ДУШЕМ г.н. 3603ЕК инв.№ ОБНФ-16847</t>
  </si>
  <si>
    <t>ВАГОН-ДОМ САУНА С ДУШЕМ, инв.№ ОБНФ-16840</t>
  </si>
  <si>
    <t>ВАГОН-ДОМ САУНА С ДУШЕМ, инв.№ ОБНФ-16841</t>
  </si>
  <si>
    <t>ВАГОН-ДОМ САУНА С ДУШЕМ, инв.№ ОБНФ-16849</t>
  </si>
  <si>
    <t>ВАГОН-ДОМ СТОЛОВАЯ, инв.№ ОБНФ-16706</t>
  </si>
  <si>
    <t>ВАГОН-ДОМ СТОЛОВАЯ, инв.№ ОБНФ-16833</t>
  </si>
  <si>
    <t>ВАГОН-ДОМ СТОЛОВАЯ, инв.№ ОБНФ-16834</t>
  </si>
  <si>
    <t>ВАГОН-ДОМ СТОЛОВАЯ, инв.№ ОБНФ-16835</t>
  </si>
  <si>
    <t>ВАГОН-ДОМ СТОЛОВАЯ, инв.№ ОБНФ-16871</t>
  </si>
  <si>
    <t>ВАГОН-ДОМ СТОЛОВАЯ, инв.№ ОБНФ-16872</t>
  </si>
  <si>
    <t>ВАГОН-ДОМ СТОЛОВАЯ, инв.№ ОБНФ-16873</t>
  </si>
  <si>
    <t>ВАГОН-ДОМ СУШИЛКА, инв.№ ОБНФ-16670</t>
  </si>
  <si>
    <t>ВАГОН-ДОМ СУШИЛКА, инв.№ ОБНФ-16722</t>
  </si>
  <si>
    <t>ВАГОН-ДОМ СУШИЛКА, инв.№ ОБНФ-16724</t>
  </si>
  <si>
    <t>ВАГОН-ДОМ СУШИЛКА, инв.№ ОБНФ-16743</t>
  </si>
  <si>
    <t>ВАГОН-ДОМ СУШИЛКА, инв.№ ОБНФ-16745</t>
  </si>
  <si>
    <t>ВАГОН-ДОМ СУШИЛКА, инв.№ ОБНФ-16747</t>
  </si>
  <si>
    <t>ВАГОН-ДОМ СУШИЛКА, инв.№ ОБНФ-16755</t>
  </si>
  <si>
    <t>ВАГОН-ДОМ СУШИЛКА, инв.№ ОБНФ-16756</t>
  </si>
  <si>
    <t>ВАГОН-ДОМ СУШИЛКА, инв.№ ОБНФ-16757</t>
  </si>
  <si>
    <t>ВАГОН-ДОМ СУШИЛКА, инв.№ ОБНФ-16760</t>
  </si>
  <si>
    <t>ВАГОН-ДОМ СУШИЛКА, инв.№ ОБНФ-16863</t>
  </si>
  <si>
    <t>ВАГОН-ДОМ СУШИЛКА, инв.№ ОБНФ-16864</t>
  </si>
  <si>
    <t>ВАГОН-ДОМ ТУАЛЕТ НА ШАССИ, инв.№ ОБНФ-16790</t>
  </si>
  <si>
    <t>ВАГОН-ДОМ ТУАЛЕТ НА ШАССИ, инв.№ ОБНФ-16792</t>
  </si>
  <si>
    <t>ВАГОН-ДОМ ТУАЛЕТ НА ШАССИ, инв.№ ОБНФ-16794</t>
  </si>
  <si>
    <t>ВАГОН-ДОМ ТУАЛЕТ НА ШАССИ, инв.№ ОБНФ-16796</t>
  </si>
  <si>
    <t>ВАГОН-ДОМ ТУАЛЕТ НА ШАССИ, инв.№ ОБНФ-16799</t>
  </si>
  <si>
    <t>ВАГОН-ДОМ ТУАЛЕТ НА ШАССИ, инв.№ ОБНФ-16801</t>
  </si>
  <si>
    <t>ВАГОН-ДОМ ТУАЛЕТ НА ШАССИ, инв.№ ОБНФ-16803</t>
  </si>
  <si>
    <t>Вагон-дом ЦУГ 1621, инв.№ К-ЗКУИК-9087</t>
  </si>
  <si>
    <t>ВАГОН-СКЛАД МОБИЛЬНЫЙ ДЛЯ ПРОДУКТОВ, инв.№ ОБНФ-16777</t>
  </si>
  <si>
    <t>ВАГОН-СКЛАД МОБИЛЬНЫЙ ДЛЯ ПРОДУКТОВ, инв.№ ОБНФ-16778</t>
  </si>
  <si>
    <t>ВАГОН-СКЛАД МОБИЛЬНЫЙ ДЛЯ ПРОДУКТОВ, инв.№ ОБНФ-16780</t>
  </si>
  <si>
    <t>ВАГОН-СКЛАД МОБИЛЬНЫЙ ДЛЯ ПРОДУКТОВ, инв.№ ОБНФ-16781</t>
  </si>
  <si>
    <t>ВАГОН-СКЛАД МОБИЛЬНЫЙ ДЛЯ ПРОДУКТОВ, инв.№ ОБНФ-16787</t>
  </si>
  <si>
    <t>ВАГОН-СКЛАД МОБИЛЬНЫЙ ДЛЯ ПРОДУКТОВ, инв.№ ОБНФ-16788</t>
  </si>
  <si>
    <t>ВАГОН-СКЛАД МОБИЛЬНЫЙ ДЛЯ ПРОДУКТОВ, инв.№ ОБНФ-16869</t>
  </si>
  <si>
    <t>ВАГОН-СТОЛОВАЯ АХТУБА НА ШАССИ  22853-86 г.н. 3601ЕК инв.№ ОБНФ-16678</t>
  </si>
  <si>
    <t>Здание мобильное  "Классик-2". Жилой дом на 4 человека (тип М-К1-2-04),зав № вагона- № 15,г.н. 3612Е</t>
  </si>
  <si>
    <t>ЗДАНИЕ МОБИЛЬНОЕ НА РАМЕ МАРКИ "ИТАЛМАС" склад, инв.№ ОН0019194</t>
  </si>
  <si>
    <t>Прицеп Вагон-дом передвижной "СТЕПЬ" модель 001 "Жилой",г.н. 3610ЕК инв.№ ОБНФ-16736</t>
  </si>
  <si>
    <t>Прицеп Вагон-дом передвижной "СТЕПЬ" модель 004 "Сушилка" г.н. 3605ЕК инв.№ ОБНФ-16723</t>
  </si>
  <si>
    <t>Прицеп вагон-дом передвижной "Уралец", инв.№ ОБНФ-16921</t>
  </si>
  <si>
    <t>Прицеп вагон-дом передвижной "Уралец", инв.№ ОБНФ-17072</t>
  </si>
  <si>
    <t>Год выпуска</t>
  </si>
  <si>
    <t>Техническое состояние
(визуальный осмотр)</t>
  </si>
  <si>
    <t>Вагон-дом, прицеп-шасси тракторный мод. 8341. Требует ремонта внешней обшивки; изношены шины; отсутствует запасное колесо; требует ремонта ходовая часть и поворотный механизм; неисправна тормозная система и световая сигнализация; отсутствуют и неисправны часть стояночных домкратов; некомплектны перила ограждения и лестничный трап; требует ремонта или замены оконных проемов; требует ремонта внутренняя обшивка, межкомнатных дверей, полов и напольного покрытия; отсутствует и неисправна часть мебели и бытовых приборов; требует ремонта и замены внутренняя электропроводка и осветительные плафоны, вводной щит; неисправна и разукомплектована система пожарной сигнализации; отсутствуют огнетушители. Габаритные размеры вагон дома не соответствуют для разрешенного движения по дорогам общего пользования.</t>
  </si>
  <si>
    <t>Требует ремонта внешней обшивки (местами сквозная коррозия); изношены шины; отсутствует запасное колесо; требует ремонта ходовая часть и поворотный механизм; неисправна тормозная система и световая сигнализация; отсутствуют и неисправны часть стояночных домкратов; некомплектны перила ограждения и лестничный трап; требует ремонта или замены оконных проемов; требует ремонта и замены внутренняя обшивка, межкомнатных дверей, полов и напольного покрытия; отсутствует и неисправна часть мебели и бытовых приборов; требует ремонта и замены внутренняя электропроводка и осветительные плафоны, вводной щит; неисправна и разукомплектована система пожарной сигнализации; отсутствуют огнетушители. Габаритные размеры вагон дома не соответствуют для разрешенного движения по дорогам общего пользования.</t>
  </si>
  <si>
    <t>имеются повреждения внешней обшивки, требуется покраска; требуется ремонт или замена входной двери; фонари отсутствуют, требуется проверка внутренней и внешней электропроводки; дышло погнуто, тормозные шланги в наличии, требуется диагностика тормозной системы; некомплектны перила ограждения и лестничный трап; требуется восстановление коммуникаций и электронагревательных приборов.</t>
  </si>
  <si>
    <t>Требует ремонта внешней обшивки; изношены шины; отсутствует запасное колесо; требует ремонта ходовая часть и поворотный механизм; неисправна тормозная система и световая сигнализация; отсутствуют и неисправны часть стояночных домкратов; некомплектны перила ограждения и лестничный трап; требует ремонта или замены оконных проемов; требует ремонта и замены внутренняя обшивка, межкомнатных дверей, полов и напольного покрытия; отсутствует и неисправна часть мебели и бытовых приборов; требует ремонта и замены внутренняя электропроводка и осветительные плафоны, вводной щит; неисправна и разукомплектована система пожарной сигнализации; отсутствуют огнетушители. Габаритные размеры вагон дома не соответствуют для разрешенного движения по дорогам общего пользования.</t>
  </si>
  <si>
    <t>Требует ремонта внешней обшивки; изношены шины; отсутствует запасное колесо; требует ремонта ходовая часть и поворотный механизм; неисправна тормозная система и световая сигнализация; отсутствуют и неисправны часть стояночных домкратов; некомплектны перила ограждения и лестничный трап; требует ремонта или замены оконных проемов; требует ремонта и замены внутренняя обшивка, межкомнатных и входной дверей, полов и напольного покрытия; отсутствует и неисправна часть мебели и бытовых приборов; требует ремонта и замены внутренняя электропроводка и осветительные плафоны, вводной щит; неисправна и разукомплектована система пожарной сигнализации; отсутствуют огнетушители. Габаритные размеры вагон дома не соответствуют для разрешенного движения по дорогам общего пользования.</t>
  </si>
  <si>
    <t>Вагон мастера; требует ремонта внешней обшивки; изношены шины; отсутствует запасное колесо; требует ремонта ходовая часть и поворотный механизм; неисправна тормозная система и световая сигнализация; отсутствуют и неисправны часть стояночных домкратов; некомплектны перила ограждения и лестничный трап; требует ремонта или замены оконных проемов; требует ремонта и замены внутренняя обшивка, межкомнатных и входной дверей, полов и напольного покрытия; отсутствует и неисправна часть мебели и бытовых приборов; требует ремонта и замены внутренняя электропроводка и осветительные плафоны, вводной щит; неисправна и разукомплектована система пожарной сигнализации; отсутствуют огнетушители. Габаритные размеры вагон дома соответствуют для разрешенного движения по дорогам общего пользования</t>
  </si>
  <si>
    <t xml:space="preserve">Требует ремонта внешней обшивки; изношены шины; отсутствует запасное колесо; требует ремонта ходовая часть и поворотный механизм; неисправна тормозная система и световая сигнализация; отсутствуют и неисправны часть стояночных домкратов; некомплектны перила ограждения и лестничный трап; требует ремонта или замены оконных проемов; требует ремонта и замены внутренняя обшивка, межкомнатных и входной дверей, полов и напольного покрытия; отсутствует и неисправна часть мебели и бытовых приборов; требует ремонта и замены внутренняя электропроводка и осветительные плафоны, вводной щит; неисправна и разукомплектована система пожарной сигнализации; отсутствуют огнетушители. Габаритные размеры вагон дома соответствуют для разрешенного движения по дорогам общего пользования.
</t>
  </si>
  <si>
    <t>Вагон сушилка; требует ремонта внешней обшивки; изношены шины; отсутствует запасное колесо; требует ремонта ходовая часть и поворотный механизм; неисправна тормозная система и световая сигнализация; отсутствуют и неисправны часть стояночных домкратов; некомплектны перила ограждения и лестничный трап; требует ремонта или замены оконных проемов; требует ремонта и замены внутренняя обшивка, межкомнатных и входной дверей, полов и напольного покрытия; отсутствует и неисправна часть мебели и бытовых приборов; требует ремонта и замены внутренняя электропроводка и осветительные плафоны, вводной щит; неисправна и разукомплектована система пожарной сигнализации; отсутствуют огнетушители. Габаритные размеры вагон дома соответствуют для разрешенного движения по дорогам общего пользования.</t>
  </si>
  <si>
    <t>отсутствует запасное колесо, повреждение внешней обшивки; фонари в наличии, тормозные шланги присутствуют, требуется ремонт тормозной системы, требуется покраска внешней обшивки, требуется проверка внутренней и внешней электропроводки, состояние внутри по фотографии, отсутствует часть мебели.</t>
  </si>
  <si>
    <t>отсутствует запасное колесо, повреждение внешней обшивки; фонари в наличии, тормозные шланги отсутствуютт, требуется ремонт тормозной системы, требуется покраска внешней обшивки, требуется проверка внутренней и внешней электропроводки, состояние внутри не зафиксировано(закрыта дверь).</t>
  </si>
  <si>
    <t>отсутствует запасное колесо, повреждение внешней обшивки; фонари присутствуют, тормозные шланги присутствуют, требуется ремонт тормозной системы, требуется покраска внешней обшивки, требуется проверка внутренней и внешней электропроводки, состояние внутри по фотографии, отсутствует часть мебели.</t>
  </si>
  <si>
    <t>отсутствует запасное колесо, повреждение внешней обшивки; фонари отсутствуют, дышло гнутое, тормозные шланги присутствуют, требуется ремонт тормозной системы, требуется покраска внешней обшивки, требуется проверка внутренней и внешней электропроводки, состояние внутри по фотографии, отсутствует часть мебели.</t>
  </si>
  <si>
    <t>отсутствует запасное колесо, повреждение внешней обшивки; фонари отсутствуют, тормозные шланги отсутствуют, требуется ремонт тормозной системы, требуется покраска внешней обшивки, требуется проверка внутренней и внешней электропроводки, состояние внутри по фотографии, отсутствует часть мебели.</t>
  </si>
  <si>
    <t>отсутствует запасное колесо, повреждение внешней обшивки, фонари в наличии, требуется проверка внутренней и внешней электропроводки, тормозные шланги в наличии, требуется диагностика тормозной системы, требуется покраска внешней обшивки, отсутствует часть мебели.</t>
  </si>
  <si>
    <t>отсутствует запасное колесо, колеса спущены; имеются повреждения внешней обшивки; габаритные фонари в наличии, погнуто дышло, тормозные шланги в наличии, требуется диагностика тормозной системы, требуется покраска внешней обшивки, требуется проверка внутренней и внешней электропроводки.</t>
  </si>
  <si>
    <t xml:space="preserve">имеются повреждения внешней обшивки (вмятины, коррозия), требуется покраска; колеса спущены (износ резины), запасное колесо отсутствует, габаритные фонари отсутствуют, требуется проверка внутренней и внешней электропроводки; тормозные шланги в наличии, требуется диагностика тормозной системы; некомплектны перила ограждения и лестничный трап. </t>
  </si>
  <si>
    <t>отсутствует запасное колесо, повреждение внешней обшивки, фонари отсутствуют, тормозные шланги в наличии, требуется диагностика тормозной системы, требуется проверка  внутренней электропроводки и ремонт внешней электропроводки, требуется покраска внешней обшивки, состояние внутри по фотографии, отсутствует часть мебели, в наличии холодильник, нет возможности проверить его работоспособность.</t>
  </si>
  <si>
    <t>отсутствует запасное колесо, повреждение внешней обшивки; фонари в наличии, тормозные шланги присутствуют, требуется ремонт тормозной системы, требуется покраска внешней обшивки, требуется проверка внутренней и внешней электропроводки, состояние внутри не зафиксировалось (дверь закрыта).</t>
  </si>
  <si>
    <t>отсутствует запасное колесо, повреждение внешней обшивки; фонари отсутствуют, тормозные шланги присутствуют, требуется ремонт тормозной системы, требуется покраска внешней обшивки, требуется проверка внутренней и внешней электропроводки, состояние внутри по фотографии, отсутствует часть мебели.</t>
  </si>
  <si>
    <t>отсутствует запасное колесо, повреждение внешней обшивки; фонари в наличии, тормозные шланги в наличии, требуется ремонт тормозной системы, требуется покраска внешней обшивки, требуется проверка внутренней и внешней электропроводки, состояние внутри не зафиксировалось (дверь закрыта).</t>
  </si>
  <si>
    <t>отсутствует запасное колесо, повреждение внешней обшивки, фонари отсутствуют, требуется проверка  внутренней электропроводки и ремонт внешней электропроводки, тормозные шланги в наличии, требуется диагностика тормозной системы,  требуется покраска внешней обшивки, в наличии оконный кондиционер проверить работоспособность нет возможности.</t>
  </si>
  <si>
    <t>отсутствует запасное колесо, повреждение внешней обшивки; фонари отсутствуют, одного колеса нет, тормозные шланги отсутствуют, требуется ремонт тормозной системы, требуется покраска внешней обшивки, требуется проверка внутренней и внешней электропроводки, состояние внутри по фотографии, отсутствует часть мебели.</t>
  </si>
  <si>
    <t>Требует ремонта внешняя обшивка, кровельное перекрытие; изношены шины; отсутствует запасное колесо; требует ремонта ходовая часть и поворотный механизм; неисправна тормозная система и световая сигнализация; отсутствуют и неисправны часть стояночных домкратов; некомплектны перила ограждения и лестничный трап; требует ремонта или замены оконные проемы; требует ремонта и замены внутренняя обшивка, межкомнатных и входной дверей, полов и напольного покрытия; отсутствует и неисправна часть мебели и бытовых приборов; требует ремонта и замены внутренняя электропроводка и осветительные плафоны, вводной щит; неисправна и разукомплектована система пожарной сигнализации; отсутствуют огнетушители. Габаритные размеры вагон дома не соответствуют для разрешенного движения по дорогам общего пользования.</t>
  </si>
  <si>
    <t>отсутствует запасное колесо, повреждение внешней обшивки; фонари отсутствуют, тормозные шланги присутствуют, требуется ремонт тормозной системы, требуется покраска внешней обшивки, требуется проверка внутренней и внешней электропроводки, состояние внутри по фотографии, состояние внутри не зафиксировалось (дверь закрыта).</t>
  </si>
  <si>
    <t>отсутствует запасное колесо, повреждение внешней обшивки, фонари в наличии, требуется проверка внутренней и внешней электропроводки, тормозные шланги в наличии, требуется диагностика тормозной системы, требуется покраска внешней обшивки, в наличии оконный кондиционер, проверить работоспособность нет возможности</t>
  </si>
  <si>
    <t>Требует ремонта внешняя обшивка; изношены шины; отсутствует запасное колесо; требует ремонта ходовая часть и поворотный механизм; неисправна тормозная система и световая сигнализация; отсутствуют и неисправны часть стояночных домкратов; некомплектны перила ограждения и лестничный трап; требует ремонта или замены оконные проемы; требует ремонта и замены внутренняя обшивка, межкомнатных и входной дверей, полов и напольного покрытия; отсутствует и неисправна часть мебели и бытовых приборов; требует ремонта и замены внутренняя электропроводка и осветительные плафоны, вводной щит; неисправна и разукомплектована система пожарной сигнализации; отсутствуют огнетушители. Габаритные размеры вагон дома не соответствуют для разрешенного движения по дорогам общего пользования.</t>
  </si>
  <si>
    <t xml:space="preserve">имеются повреждения внешней обшивки, требуется покраска; габаритные фонари повреждены, требуется проверка внутренней и внешней электропроводки; тормозные шланги в наличии, требуется диагностика тормозной системы; спущены колеса, погнута задняя ось, состояние внутри не фиксировалось (дверь закрыта). </t>
  </si>
  <si>
    <t>отсутствует запасное колесо, повреждение внешней обшивки; фонари в наличии, тормозные шланги присутствуют, требуется ремонт тормозной системы, требуется покраска внешней обшивки, требуется проверка внутренней и внешней электропроводки, состояние внутри по фотографии, отсутствует часть инвентаря.</t>
  </si>
  <si>
    <t>отсутствует запасное колесо, повреждение внешней обшивки; фонари отсутствуют, тормозные шланги присутствуют, требуется ремонт тормозной системы, требуется покраска внешней обшивки, требуется проверка внутренней и внешней электропроводки, состояние внутри по фотографии.</t>
  </si>
  <si>
    <t>отсутствует запасное колесо, повреждение внешней обшивки; фонари отсутствуют, тормозные шланги присутствуют, дышло гнутое, требуется ремонт тормозной системы, требуется покраска внешней обшивки, требуется проверка внутренней и внешней электропроводки, состояние внутри не зафиксировалось (дверь закрыта).</t>
  </si>
  <si>
    <t>Требуется незначительный ремонт внешней обшивки, ревизия тормозной системы и световой сигнализации, проверки и доукомплектации внутренней электрики; косметический ремонт внутренней обшивки и перегородок. Отсутствует часть внутренних коммуникаций, мебели и бытовых приборов, огнетушителей. Необходимо техническое обслуживание ходовой части и замена резины, замены дышла. Габаритные размеры вагон дома не соответствуют для разрешенного движения по дорогам общего пользования.</t>
  </si>
  <si>
    <t>Требуется незначительный ремонт внешней обшивки, ревизия тормозной системы и световой сигнализации, проверки и доукомплектации внутренней электрики; косметический ремонт внутренней обшивки и перегородок. Отсутствует часть внутренних коммуникаций, мебели и бытовых приборов, огнетушителей. Необходимо техническое обслуживание ходовой части и замена резины. Габаритные размеры вагон дома не соответствуют для разрешенного движения по дорогам общего пользования.</t>
  </si>
  <si>
    <t>отсутствует запасное колесо, повреждение внешней обшивки, фонари в наличии, требуется проверка внутренней и внешней электропроводки, тормозные шланги в наличии, требуется диагностика тормозной системы, требуется покраска внешней обшивки, состояние внутри не зафиксировано (дверь закрыта).</t>
  </si>
  <si>
    <t>отсутствует запасное колесо, повреждение внешней обшивки; фонари отсутствуют, тормозные шланги присутствуют, требуется ремонт тормозной системы, требуется покраска внешней обшивки, требуется проверка внутренней и внешней электропроводки, состояние внутри не зафиксировалось (дверь закрыта).</t>
  </si>
  <si>
    <t>имеются повреждения внешней обшивки, требуется покраска; требуется ремонт внутренней обшивки и мебели; требуется диагностика и восстановление бытовой техники; отсутствует запасное колесо; габаритные фонари отсутствуют, требуется проверка внутренней и внешней электропроводки; тормозные шланги в наличии, требуется диагностика тормозной системы; некомплектны перила ограждения и лестничный трап.</t>
  </si>
  <si>
    <t xml:space="preserve">Требуется проведение технической диагностики и осуществление технического обслуживания и ремонта ходовых частей, тормозной системы, электроосветительной аппаратуры и др. прицепа тракторного / шасси.
Отсутствует запасное колесо.
Необходимо проведение диагностики и при необходимости ремонта электропроводки, электроосветительных приборов, распределительных щитов, пожарной сигнализации.
Отсутствует часть светильников. Мебель требует ремонта или замены. Требуется замена входной металлической двери.
</t>
  </si>
  <si>
    <t>отсутствует запасное колесо, повреждение внешней обшивки; фонари присутствуют, тормозные шланги присутствуют, требуется ремонт тормозной системы, требуется покраска внешней обшивки, требуется проверка внутренней и внешней электропроводки, состояние внутри не зафиксировалось (дверь закрыта).</t>
  </si>
  <si>
    <t>Требуется незначительный ремонт внешней обшивки, ревизия тормозной системы и световой сигнализации, проверки и доукомплектации внутренней электрики; косметический ремонт внутренней обшивки и перегородок. Отсутствует часть внутренних коммуникаций, мебели и бытовых приборов, огнетушителей. Необходимо техническое обслуживание ходовой части и замена резины. Отсутствует запасное колесо. Габаритные размеры вагон дома соответствуют для разрешенного движения по дорогам общего пользования.</t>
  </si>
  <si>
    <t>отсутствует запасное колесо, повреждение внешней обшивки, фонари разбиты, требуется проверка  внутренней электропроводки и ремонт внешней электропроводки, тормозные шланги в наличии, требуется диагностика тормозной системы, требуется покраска внешней обшивки,  состояние внутри не зафиксировано (дверь закрыта).</t>
  </si>
  <si>
    <t>отсутствует запасное колесо, повреждение внешней обшивки; фонари в наличии, тормозные шланги в наличии, требуется диагностика тормозной системы, требуется проверка внутренней и внешней электропроводки, требуется покраска внешней обшивки, состояние внутри по фотографии, отсутствует часть мебели.</t>
  </si>
  <si>
    <t>отсутствует запасное колесо, имеются повреждения внешней обшивки, требуется покраска, сломана входная дверь (отломлена петля); сигнальные фонари повреждены, требуется проверка внутренней и внешней электропроводки; тормозные шланги в наличии, требуется диагностика тормозной системы; требуется восстановление электронагревательных приборов.</t>
  </si>
  <si>
    <t>отсутствует запасное колесо, повреждение внешней обшивки; фонари в наличии, , тормозные шланги в наличии, требуется диагностика тормозной системы, требуется покраска внешней обшивки, требуется проверка внутренней и внешней электропроводки, состояние внутри по фотографии, отсутствует часть мебели.</t>
  </si>
  <si>
    <t>отсутствует запасное колесо, повреждение внешней обшивки; фонари разбиты, тормозные шланги присутствуют, требуется ремонт тормозной системы, требуется покраска внешней обшивки, требуется проверка внутренней и внешней электропроводки, состояние внутри по фотографии, состояние внутри не зафиксировалось (дверь закрыта).</t>
  </si>
  <si>
    <t>отсутствует запасное колесо, повреждение внешней обшивки, фонари в наличии, требуется проверка внутренней и внешней электропроводки,  тормозные шланги в наличии, требуется диагностика тормозной системы,  требуется покраска внешней обшивки, состояние внутри по фотографии.</t>
  </si>
  <si>
    <t>отсутствует запасное колесо, повреждение внешней обшивки; фонари присутствуют, тормозные шланги присутствуют, требуется ремонт тормозной системы, требуется покраска внешней обшивки, требуется проверка внутренней и внешней электропроводки, состояние внутри по фотографии.</t>
  </si>
  <si>
    <t>отсутствует запасное колесо, повреждение внешней обшивки, фонари отсутствуют, требуется проверка  внутренней электропроводки и ремонт внешней электропроводки, дышло повреждено, тормозные шланги в наличии, требуется диагностика тормозной системы, требуется покраска внешней обшивки, требуется покраска внешней обшивки, состояние внутри по фотографии, в наличии два холодильника и три масленых радиатора, нет возможности проверить их работоспособность.</t>
  </si>
  <si>
    <t>отсутствует запасное колесо, повреждение внешней обшивки, фонари разбиты, требуется проверка  внутренней электропроводки и ремонт внешней электропроводки, тормозные шланги в наличии, требуется диагностика тормозной системы, требуется покраска внешней обшивки, состояние внутри не зафиксировалось (дверь закрыта).</t>
  </si>
  <si>
    <t>отсутствует запасное колесо, повреждение внешней обшивки, фонари разбиты, требуется проверка  внутренней электропроводки и ремонт внешней электропроводки, тормозные шланги в наличии, требуется диагностика тормозной системы,  требуется покраска внешней обшивки, состояние внутри не зафиксировано (дверь закрыта).</t>
  </si>
  <si>
    <t>отсутствует запасное колесо, повреждение внешней обшивки; фонари отсутствуют, тормозные шланги отсутствуют, требуется ремонт тормозной системы, требуется покраска внешней обшивки, требуется проверка внутренней и внешней электропроводки, состояние внутри по фотографии.</t>
  </si>
  <si>
    <t xml:space="preserve">вагон фактически использовался как сушилка (имеются 6 шкафов), имеются повреждения внешней обшивки, требуется покраска; габаритные фонари отсутствуют, требуется проверка внутренней и внешней электропроводки; тормозные шланги в наличии, требуется диагностика тормозной системы; некомплектны перила ограждения и лестничный трап. </t>
  </si>
  <si>
    <t>отсутствует запасное колесо, повреждение внешней обшивки; фонари разбиты, тормозные шланги присутствуют, требуется ремонт тормозной системы, требуется покраска внешней обшивки, требуется проверка внутренней и внешней электропроводки, состояние внутри по фотографии, отсутствует часть мебели.</t>
  </si>
  <si>
    <t>отсутствует запасное колесо, повреждение внешней обшивки; фонари отсутствуют, тормозные шланги присутствуют, требуется ремонт тормозной системы, требуется покраска внешней обшивки, требуется проверка внутренней и внешней электропроводки, состояние внутри по фотографии, в наличии холодильник и морозильная камера (необходимо проверить на работоспособность).</t>
  </si>
  <si>
    <t>отсутствует запасное колесо, повреждение корпуса; фонари отсутствуют, фаркоп  поврежден, тормозные шланги присутствуют, требуется покраска, состояние внутри по фотографии, отсутствует часть мебели.</t>
  </si>
  <si>
    <t>отсутствует запасное колесо, повреждение внешней обшивки; фонари отсутствуют, тормозные шланги присутствуют, требуется ремонт тормозной системы, требуется покраска внешней обшивки, требуется проверка внутренней и внешней электропроводки, состояние внутри по фотографии, (доступ с одной стороны).</t>
  </si>
  <si>
    <t>Деформирован несущий каркас; порвана в нескольких местах внешняя обшивка; требуется замена кровли; отсутствуют внутренние коммуникации, электропроводка, система пожарной сигнализации. Требуется замена пола и утеплителя по периметру вагона. Габаритные размеры вагон дома не соответствуют для разрешенного движения по дорогам общего пользования.</t>
  </si>
  <si>
    <t>отсутствует запасное колесо, повреждение внешней обшивки; фонари разбиты, тормозные шланги в наличии, требуется ремонт тормозной системы, требуется покраска внешней обшивки, требуется проверка внутренней и внешней электропроводки, состояние внутри не зафиксировано(дверь закрыта).</t>
  </si>
  <si>
    <t>имеются повреждения внешней обшивки, требуется покраска; требуется ремонт или замена входной двери; габаритные фонари в наличии, требуется проверка внутренней и внешней электропроводки; тормозные шланги в наличии, требуется диагностика тормозной системы; спущены колеса. Состояние внутри не фиксировалось (дверь закрыта).</t>
  </si>
  <si>
    <t>отсутствует запасное колесо, повреждение внешней обшивки; фонари разбиты, дышло отсутствует, тормозные шланги отсутствуют, требуется ремонт тормозной системы, требуется покраска внешней обшивки, требуется проверка внутренней и внешней электропроводки, состояние внутри не зафиксировано (дверь закрыта).</t>
  </si>
  <si>
    <t>отсутствует запасное колесо, повреждение внешней обшивки, фонари в наличии, тормозные шланги в наличии, требуется ремонт тормозной системы, требуется покраска внешней обшивки, требуется проверка внутренней и внешней электропроводки, состояние внутри по фотографии, отсутствует часть мебели.</t>
  </si>
  <si>
    <t>Требует ремонта внешней обшивки; изношены шины; отсутствует запасное колесо; требует ремонта ходовая часть и поворотный механизм, погнуто дышло; неисправна тормозная система и световая сигнализация; отсутствуют и неисправны часть стояночных домкратов; некомплектны перила ограждения и лестничный трап; требует ремонта или замены оконных проемов; требует ремонта и замены внутренняя обшивка, межкомнатных и входной дверей, полов и напольного покрытия; отсутствует и неисправна часть мебели и бытовых приборов; требует ремонта и замены внутренняя электропроводка и осветительные плафоны, вводной щит; неисправна и разукомплектована система пожарной сигнализации; отсутствуют огнетушители. Габаритные размеры вагон дома соответствуют для разрешенного движения по дорогам общего пользования.</t>
  </si>
  <si>
    <t>Требует ремонта внешней обшивки; изношены шины; отсутствует запасное колесо; требует ремонта ходовая часть и поворотный механизм; неисправна тормозная система и световая сигнализация; отсутствуют и неисправны часть стояночных домкратов; некомплектны перила ограждения и лестничный трап; требует ремонта или замены оконных проемов; требует ремонта и замены внутренняя обшивка, межкомнатных и входной дверей, полов и напольного покрытия; отсутствует и неисправна часть мебели и бытовых приборов; требует ремонта и замены внутренняя электропроводка и осветительные плафоны, вводной щит; неисправна и разукомплектована система пожарной сигнализации; отсутствуют огнетушители. Габаритные размеры вагон дома соответствуют для разрешенного движения по дорогам общего пользования.</t>
  </si>
  <si>
    <t>отсутствует запасное колесо, повреждение внешней обшивки; фонари отсутствуют, дышло погнуто, тормозные шланги присутствуют, требуется ремонт тормозной системы, требуется покраска внешней обшивки, требуется проверка внутренней и внешней электропроводки, заклинено колесо(требуется замена ступичного подшипника), состояние внутри по фотографии, мебель частично отсутствует, требует ремонта.</t>
  </si>
  <si>
    <t>Вагон после пожара с очагом возгорания внутри вагона. Шасси в удовлетворительном состоянии. Габаритные размеры вагон дома соответствуют для разрешенного движения по дорогам общего пользования.</t>
  </si>
  <si>
    <t xml:space="preserve">Требует ремонта внешней обшивки; изношены шины; отсутствует запасное колесо; требует ремонта ходовая часть и поворотный механизм; неисправна тормозная система и световая сигнализация; отсутствуют и неисправны часть стояночных домкратов; некомплектны перила ограждения и лестничный трап; требует ремонта или замены оконных проемов; требует ремонта и замены внутренняя обшивка, межкомнатных дверей, полов и напольного покрытия; отсутствует и неисправна часть мебели и бытовых приборов; требует ремонта и замены внутренняя электропроводка и осветительные плафоны, вводной щит; неисправна и разукомплектована система пожарной сигнализации; отсутствуют огнетушители. Габаритные размеры вагон дома не соответствуют для разрешенного движения по дорогам общего пользования.
</t>
  </si>
  <si>
    <t>Вагон после пожара с очагом возгорания внутри вагона. Шасси в удовлетворительном состоянии. Габаритные размеры вагон дома не соответствуют для разрешенного движения по дорогам общего пользования.</t>
  </si>
  <si>
    <t>Деформирован несущий каркас; порвана в нескольких местах внешняя обшивка; требуется замена кровли; разукомплектованы внутренние коммуникации, электропроводка, система пожарной сигнализации. Требуется замена пола и утеплителя по периметру вагона. Погнуто дышло. Габаритные размеры вагон дома не соответствуют для разрешенного движения по дорогам общего пользования.</t>
  </si>
  <si>
    <t>Деформирован несущий каркас; порвана в нескольких местах внешняя обшивка, сквозная коррозия; требуется замена кровли, дышла; отсутствуют внутренние коммуникации, электропроводка, система пожарной сигнализации. Требуется замена пола и утеплителя по периметру вагона. Габаритные размеры вагон дома соответствуют для разрешенного движения по дорогам общего пользования.</t>
  </si>
  <si>
    <t>имеются повреждения внешней обшивки, требуется покраска; требуется замена входной двери; требуется восстановление электронагревательных приборов; отсутствует запасное колесо; габаритные фонари отсутствуют, требуется проверка внутренней и внешней электропроводки; отсутствуют тормозные шланги, требуется восстановление тормозной системы; некомплектны перила ограждения и лестничный трап</t>
  </si>
  <si>
    <t>имеются повреждения внешней обшивки, требуется покраска; требуется ремонт внутренней обшивки; отсутствует запасное колесо; габаритные фонари в наличии, требуется проверка внутренней и внешней электропроводки; тормозные шланги в наличии, требуется диагностика тормозной системы; некомплектны перила ограждения и лестничный трап.</t>
  </si>
  <si>
    <t>отсутствует запасное колесо, повреждение внешней обшивки; фонари отсутствуют, тормозные шланги присутствуют, требуется ремонт тормозной системы, требуется покраска внешней обшивки, требуется проверка внутренней и внешней электропроводки, состояние внутри по фотографии, в наличии холодильник – 2 шт., морозильная камера – 1 шт.(необходимо проверить работоспособность).</t>
  </si>
  <si>
    <t>отсутствует запасное колесо, повреждение внешней обшивки; фонари отсутствуют, тормозные шланги в наличии, требуется ремонт тормозной системы, требуется покраска внешней обшивки, требуется проверка внутренней и внешней электропроводки, состояние внутри по фотографии, отсутствует часть мебели.</t>
  </si>
  <si>
    <t>Деформирован несущий каркас; сквозная коррозия внешней обшивки; требуется замена кровли; разукомплектовано и часть отсутствуют  внутренние коммуникации, электропроводка, система пожарной сигнализации. Требуется замена пола и утеплителя по периметру вагона. Габаритные размеры вагон дома не соответствуют для разрешенного движения по дорогам общего пользования.</t>
  </si>
  <si>
    <t>отсутствует запасное колесо, повреждение внешней обшивки; фонари отсутствуют, требуется ремонт тормозной системы, требуется покраска внешней обшивки, требуется проверка внутренней и внешней электропроводки, состояние внутри по фотографии, требуется ремонт стеновых панелий (требуется кап. ремонт).</t>
  </si>
  <si>
    <t xml:space="preserve">Требуется проведение технической диагностики и осуществление технического обслуживания и ремонта ходовых частей, тормозной системы, электроосветительной аппаратуры и др. прицепа тракторного / шасси.
Отсутствует запасное колесо.
Необходимо проведение диагностики и при необходимости ремонта электропроводки, электроосветительных приборов, распределительных щитов, пожарной сигнализации.
Необходима замена наружной обшивки вагона, ревизия и при необходимости ремонт потолка, установка пластикового окна.
</t>
  </si>
  <si>
    <t xml:space="preserve">Требуется проведение технической диагностики и осуществление технического обслуживания и ремонта ходовых частей, тормозной системы, электроосветительной аппаратуры и др. прицепа тракторного / шасси.
Необходимо проведение диагностики и при необходимости ремонта электропроводки, электроосветительных приборов, распределительных щитов, пожарной сигнализации.
Необходимо осуществить замену всех шин.
Необходимо осуществить ремонт окна и замену нескольких светильников.
Запасное колесо в наличии.
</t>
  </si>
  <si>
    <t>Отсутствует крыша, деформирована несущая конструкция, отсутствуют комплектующие и коммуникации вагона; ходовая часть требует капитального ремонта. Габаритные размеры вагон дома не соответствуют для разрешенного движения по дорогам общего пользования.</t>
  </si>
  <si>
    <t>Требует ремонта внешней обшивки; изношены шины; отсутствует запасное колесо, неисправна тормозная система и световая сигнализация; требует ремонта внутренняя обшивка, межкомнатных двери, полы; отсутствует или неисправна мебель и бытовые приборы; требует ремонта и замены внутренняя электропроводка и осветительные плафоны, вводной щит; неисправна и разукомплектована система пожарной сигнализации; отсутствуют огнетушители. Габаритные размеры вагон дома не соответствуют для разрешенного движения по дорогам общего пользования.</t>
  </si>
  <si>
    <t>Вагон склад; требуется незначительный ремонт внешней обшивки; отсутствует запасное колесо; требует ремонта ходовая часть и поворотный механизм; неисправна тормозная система и световая сигнализация; отсутствуют и неисправны часть стояночных домкратов; отсутствует часть внутренних коммуникаций, мебели и бытовых приборов, огнетушителей, требует ремонта и замены внутренняя электропроводка и осветительные плафоны, вводной щит; неисправна и разукомплектована система пожарной сигнализации; габаритные размеры вагон дома соответствуют для разрешенного движения по дорогам общего пользования.</t>
  </si>
  <si>
    <t>Требует ремонта внешней обшивки (прогнила); изношены шины; отсутствует запасное колесо, неисправна тормозная система и световая сигнализация; требует ремонта и замены внутренняя обшивка, межкомнатных дверей, полов и напольного покрытия; отсутствуют и неисправны некоторые бытовые приборы, сантехника,  мебель; требует ремонта и замены внутренняя электропроводка и осветительные плафоны, вводной щит; неисправна и разукомплектована система пожарной сигнализации; отсутствуют огнетушители. Габаритные размеры вагон дома не соответствуют для разрешенного движения по дорогам общего пользования.</t>
  </si>
  <si>
    <t>Требует ремонта внешней обшивки; изношены шины; отсутствует запасное колесо; требует ремонта ходовая часть и поворотный механизм; неисправна тормозная система и световая сигнализация; отсутствуют и неисправны часть стояночных домкратов; некомплектны перила ограждения и лестничный трап; требует ремонта или замены оконных проемов; требует ремонта и замены внутренняя обшивка, межкомнатных дверей, полов и напольного покрытия; отсутствует и неисправна мебель и бытовые приборы; требует ремонта и замены внутренняя электропроводка и осветительные плафоны, вводной щит; неисправна и разукомплектована система пожарной сигнализации; отсутствуют огнетушители. Габаритные размеры вагон дома не соответствуют для разрешенного движения по дорогам общего пользования.</t>
  </si>
  <si>
    <t>Требует ремонта внешней обшивки, кровли; изношены шины; отсутствует запасное колесо; требует ревизии и по необходимости ремонта ходовая часть и поворотный механизм; неисправна тормозная система и световая сигнализация; отсутствуют и неисправны часть стояночных домкратов; некомплектны перила ограждения и лестничный трап; требует ремонта или замены оконных проемов; требует ремонта и замены внутренняя обшивка, межкомнатных дверей, полов и напольного покрытия; отсутствует и неисправна сантехника, бытовые приборы и мебель; требует ремонта и замены внутренняя электропроводка и осветительные плафоны, вводной щит; неисправна и разукомплектована система пожарной сигнализации; отсутствуют огнетушители. Габаритные размеры вагон дома не соответствуют для разрешенного движения по дорогам общего пользования.</t>
  </si>
  <si>
    <t>Требует ремонта внешней обшивки; изношены шины; отсутствует запасное колесо; требует ремонта ходовая часть и поворотный механизм; неисправна тормозная система и световая сигнализация; отсутствуют и неисправны часть стояночных домкратов; некомплектны перила ограждения и лестничный трап; требует ремонта или замены оконных проемов; требует ремонта и замены внутренняя обшивка, межкомнатных и входной дверей, полов и напольного покрытия; требует ремонта и замены внутренняя электропроводка и осветительные плафоны, вводной щит; неисправна и разукомплектована система пожарной сигнализации; отсутствуют огнетушители. Габаритные размеры вагон дома соответствуют для разрешенного движения по дорогам общего пользования.</t>
  </si>
  <si>
    <t>Вагон пункт питания на 12 человек; изношены шины; отсутствует запасное колесо; требует ремонта ходовая часть и поворотный механизм; неисправна тормозная система и световая сигнализация; отсутствуют и неисправны часть стояночных домкратов; некомплектны перила ограждения и лестничный трап; требует ремонта или замены оконных проемов; требует ремонта или замены внутренняя обшивка, межкомнатных и входной дверей, полов и напольного покрытия; требует ремонта и замены внутренняя электропроводка и осветительные плафоны, вводной щит; неисправна и разукомплектована система пожарной сигнализации; отсутствуют огнетушители. Габаритные размеры вагон дома соответствуют для разрешенного движения по дорогам общего пользования.</t>
  </si>
  <si>
    <t>Вагон жилой (совещаний); требует ремонта внешней обшивки; изношены шины; отсутствует запасное колесо; требует ремонта ходовая часть и поворотный механизм; неисправна тормозная система и световая сигнализация; отсутствуют и неисправны часть стояночных домкратов; требует ремонта или замены оконных проемов; требует ремонта и замены внутренняя обшивка, межкомнатных и входной дверей, полов и напольного покрытия; требует ремонта и замены внутренняя электропроводка и осветительные плафоны, вводной щит; неисправна и разукомплектована система пожарной сигнализации; отсутствуют огнетушители. Габаритные размеры вагон дома не соответствуют для разрешенного движения по дорогам общего пользования.</t>
  </si>
  <si>
    <t>вагон-дом после пожара, фото прилагаются</t>
  </si>
  <si>
    <t>удовлетворительное</t>
  </si>
  <si>
    <t>460027, Оренбургская обл, г. Оренбург, ул. Донгузская, 62А, ООО "Уралкомплект"</t>
  </si>
  <si>
    <t>461045, Оренбургская обл., г. Бузулук, территория АНО «Бузулукский АСЦ РО ДОСААФ России Оренбургской области», ориентир ул. Нефтяников, 1</t>
  </si>
  <si>
    <t>461019, Оренбургская обл., Бузулукский р-н, п. Искра, База временного хранения</t>
  </si>
  <si>
    <t>446600, Самарская обл., Нефтегорский район, База временного хранения "Кирпичный завод"</t>
  </si>
  <si>
    <t>Начальная минимальная цена (НМЦ), 
с НДС, руб.</t>
  </si>
  <si>
    <t>имеются повреждения внешней обшивки, требуется покраска; требуется ремонт или замена входной двери; габаритные фонари повреждены, требуется проверка внутренней и внешней электропроводки; тормозные шланги в наличии, требуется диагностика тормозной системы; некомплектны перила ограждения и лестничный трап.</t>
  </si>
  <si>
    <t>отсутствует запасное колесо, имеются повреждения внешней обшивки требуется покраска; сигнальные фонари в наличие, требуется проверка внутренней и внешней электропроводки, восстановление осветительных плафонов; тормозные шланги в наличии, требуется диагностика тормозной системы; некомплектны перила ограждения и лестничный трап.</t>
  </si>
  <si>
    <t xml:space="preserve">отсутствует запасное колесо, повреждение внешней обшивки; фонари отсутствуют, тормозные шланги присутствуют, требуется ремонт тормозной системы, требуется покраска внешней обшивки, требуется проверка внутренней и внешней электропроводки, состояние внутри по фотографии.
</t>
  </si>
  <si>
    <t xml:space="preserve">отсутствует запасное колесо, иеются повреждения внешней обшивки; фонари разбиты, тормозные шланги в наличии, требуется покраска, состояние внутри вагона не оценивалось (дверь закрыта).
</t>
  </si>
  <si>
    <t>имеются повреждения внешней обшивки, требуется покраска; требуется ремонт внутренней обшивки, напольного покрытия, шкафов для спецодежды и восстановление электроприборов; габаритные фонари повреждены, требуется проверка внутренней и внешней электропроводки; тормозные шланги в наличии, требуется диагностика тормозной системы.
При визуальном осмотре было установлено: повреждение корпуса; фонари разбиты, фаркоп не поврежден, тормозные шланги присутствуют, требуется покраска, состояние внутри по фото.</t>
  </si>
  <si>
    <t>Вагон-дом мастера (контора) ОФ-00003148</t>
  </si>
  <si>
    <t>Вагон-дом для проживания 8 человек ОФ-00003144</t>
  </si>
  <si>
    <t>Вагон-дом для проживания 8 человек ОФ-00003143</t>
  </si>
  <si>
    <t>Вагон-дом для проживания 4 человек ОФ-00002225</t>
  </si>
  <si>
    <t>Вагон-сушилка на 24 места, ОФ-00003488***</t>
  </si>
  <si>
    <t>Вагон-сушилка на 24 места, ОФ-00003487***</t>
  </si>
  <si>
    <t>Вагон-сушилка на 24 места, ОФ-00003152</t>
  </si>
  <si>
    <t>Вагон-сушилка на 16 человек, ОФ-00002227</t>
  </si>
  <si>
    <t>Вагон-сушилка на 16 человек, ОФ-00002226</t>
  </si>
  <si>
    <t>Вагон-склад, ОФ-00002229</t>
  </si>
  <si>
    <t>Вагон-пункт питания на 8 человек, ОФ-00002232</t>
  </si>
  <si>
    <t>Вагон-душевая, ОФ-00003151</t>
  </si>
  <si>
    <t>Прицеп-здание мобильное для проживания 6 человек, ОФ-00002580</t>
  </si>
  <si>
    <t>Прицеп-зд.мобил."Екатерина" душевая, ОФ-00003440</t>
  </si>
  <si>
    <t>Вагон-дом передвижной "Сауна", ОФ-00004922</t>
  </si>
  <si>
    <t>Вагон-дом передвижной "Сушилка-слесарка-БВК" (827000000100В0125), ОФ-00005831</t>
  </si>
  <si>
    <t>Вагон-дом "Лаборатория" на полозьях ,ОФ-00005346</t>
  </si>
  <si>
    <t>Вагон-дом для проживания 8 человек, ОФ-00003336</t>
  </si>
  <si>
    <t>Вагон-дом для проживания 8 человек, ОФ-00003032</t>
  </si>
  <si>
    <t>Вагон-дом для проживания 8 человек, ОФ-00002977</t>
  </si>
  <si>
    <t>Вагон-дом для проживания 8 человек, ОФ-00002976</t>
  </si>
  <si>
    <t>Вагон-дом для проживания 8 человек, ОФ-00002975</t>
  </si>
  <si>
    <t>Вагон-дом для проживания 8 человеек, ОФ-00003316</t>
  </si>
  <si>
    <t>Вагон-сушилка на 24 места, ОФ-00002971</t>
  </si>
  <si>
    <t>Прицеп-здание мобил.склад с комн.отдыха для повара, ОФ-00002593</t>
  </si>
  <si>
    <t>Прицеп-здание мобильное душевая-сауна, ОФ-00003977</t>
  </si>
  <si>
    <t>Прицеп-здание мобильное пункт питания на 12 челов, ОФ-00002596</t>
  </si>
  <si>
    <t>Прицеп здан.мобил."Екатерина"склад с комнат.отдыха, ОФ-00003309</t>
  </si>
  <si>
    <t>Прицеп-здание мобильное душевая с гардеробной 4737, ОФ-00003888</t>
  </si>
  <si>
    <t>Прицеп-здан.мобил."Екатерина"пункт-питания на 12 ч, ОФ-00003302</t>
  </si>
  <si>
    <t>Прицеп-зд.мобил."Екатерина"для прожив.8 человек, ОФ-00003437</t>
  </si>
  <si>
    <t>Прицеп-здание мобильное для проживания 8 человек 4744, ОФ-00003891</t>
  </si>
  <si>
    <t>Вагон-склад с комнатой отдыха повара на 2 места, ОФ-00003036</t>
  </si>
  <si>
    <t>Вагон-склад, ОФ-00002316</t>
  </si>
  <si>
    <t>Вагон-душевая, ОФ-00003342</t>
  </si>
  <si>
    <t>Вагон-пункт питания для 12 человек, ОФ-00003030</t>
  </si>
  <si>
    <t>Вагон-душевая, ОФ-00003031</t>
  </si>
  <si>
    <t>Вагон-сауна, ОФ-00002317</t>
  </si>
  <si>
    <t>Вагон-пункт питания на 12 человек, ОФ-00002332</t>
  </si>
  <si>
    <t>Вагон-дом \Кедр\, ОФ-00001220</t>
  </si>
  <si>
    <t>Вагон-дом для проживания 8 человек, ОФ-00003484***</t>
  </si>
  <si>
    <t>Вагон-дом передвижной "Жилой на 8 человек", ОФ-00004915</t>
  </si>
  <si>
    <t>Вагон-душевая, ОФ-00003096</t>
  </si>
  <si>
    <t>Прицеп-здание мобильн."Екатерина"мастера (контора), ОФ-00003305</t>
  </si>
  <si>
    <t>Прицеп-здание мобил."Екатерина"для проживания 8 че, ОФ-00003301</t>
  </si>
  <si>
    <t>Вагон-склад с комнатой отдыха повара на 2 места, ОФ-00003237</t>
  </si>
  <si>
    <t>Вагон-пункт питания для 12 человек, ОФ-00003236</t>
  </si>
  <si>
    <t>Лот 1</t>
  </si>
  <si>
    <t>Лот 2</t>
  </si>
  <si>
    <t>Лот 3</t>
  </si>
  <si>
    <t>Лот 4</t>
  </si>
  <si>
    <t>Лот 5</t>
  </si>
  <si>
    <t>Лот 6</t>
  </si>
  <si>
    <t>Лот 7</t>
  </si>
  <si>
    <t>Лот 8</t>
  </si>
  <si>
    <t>Лот 9</t>
  </si>
  <si>
    <t>Лот 10</t>
  </si>
  <si>
    <t>Лот 11</t>
  </si>
  <si>
    <t>Лот 12</t>
  </si>
  <si>
    <t>Лот 13</t>
  </si>
  <si>
    <t>Лот 14</t>
  </si>
  <si>
    <t>Лот 15</t>
  </si>
  <si>
    <t>Лот 16</t>
  </si>
  <si>
    <t>Лот 17</t>
  </si>
  <si>
    <t>Лот 18</t>
  </si>
  <si>
    <t>Лот 19</t>
  </si>
  <si>
    <t>Лот 20</t>
  </si>
  <si>
    <t>Лот 21</t>
  </si>
  <si>
    <t>Лот 22</t>
  </si>
  <si>
    <t>Лот 23</t>
  </si>
  <si>
    <t>Лот 24</t>
  </si>
  <si>
    <t>Лот 25</t>
  </si>
  <si>
    <t>Лот 26</t>
  </si>
  <si>
    <t>Лот 27</t>
  </si>
  <si>
    <t>Лот 28</t>
  </si>
  <si>
    <t>Лот 29</t>
  </si>
  <si>
    <t>Лот 30</t>
  </si>
  <si>
    <t>Лот 31</t>
  </si>
  <si>
    <t>Лот 32</t>
  </si>
  <si>
    <t>Лот 33</t>
  </si>
  <si>
    <t>Лот 34</t>
  </si>
  <si>
    <t>Лот 35</t>
  </si>
  <si>
    <t>Лот 36</t>
  </si>
  <si>
    <t>Лот 37</t>
  </si>
  <si>
    <t>Лот 38</t>
  </si>
  <si>
    <t>Лот 39</t>
  </si>
  <si>
    <t>Лот 40</t>
  </si>
  <si>
    <t>Лот 41</t>
  </si>
  <si>
    <t>Лот 42</t>
  </si>
  <si>
    <t>Лот 43</t>
  </si>
  <si>
    <t>Лот 44</t>
  </si>
  <si>
    <t>Лот 45</t>
  </si>
  <si>
    <t>Лот 46</t>
  </si>
  <si>
    <t>Лот 47</t>
  </si>
  <si>
    <t>Лот 48</t>
  </si>
  <si>
    <t>Лот 49</t>
  </si>
  <si>
    <t>Лот 50</t>
  </si>
  <si>
    <t>Лот 51</t>
  </si>
  <si>
    <t>Лот 52</t>
  </si>
  <si>
    <t>Лот 53</t>
  </si>
  <si>
    <t>Лот 54</t>
  </si>
  <si>
    <t>Лот 55</t>
  </si>
  <si>
    <t>Лот 56</t>
  </si>
  <si>
    <t>Лот 57</t>
  </si>
  <si>
    <t>Лот 58</t>
  </si>
  <si>
    <t>Лот 59</t>
  </si>
  <si>
    <t>Лот 60</t>
  </si>
  <si>
    <t>Лот 61</t>
  </si>
  <si>
    <t>Лот 62</t>
  </si>
  <si>
    <t>Лот 63</t>
  </si>
  <si>
    <t>Лот 64</t>
  </si>
  <si>
    <t>Лот 65</t>
  </si>
  <si>
    <t>Лот 66</t>
  </si>
  <si>
    <t>Лот 67</t>
  </si>
  <si>
    <t>Лот 68</t>
  </si>
  <si>
    <t>Лот 69</t>
  </si>
  <si>
    <t>Лот 70</t>
  </si>
  <si>
    <t>Лот 71</t>
  </si>
  <si>
    <t>Лот 72</t>
  </si>
  <si>
    <t>Лот 73</t>
  </si>
  <si>
    <t>Лот 74</t>
  </si>
  <si>
    <t>Лот 75</t>
  </si>
  <si>
    <t>Лот 76</t>
  </si>
  <si>
    <t>Лот 77</t>
  </si>
  <si>
    <t>Лот 78</t>
  </si>
  <si>
    <t>Лот 79</t>
  </si>
  <si>
    <t>Лот 80</t>
  </si>
  <si>
    <t>Лот 81</t>
  </si>
  <si>
    <t>Лот 82</t>
  </si>
  <si>
    <t>Лот 83</t>
  </si>
  <si>
    <t>Лот 84</t>
  </si>
  <si>
    <t>Лот 85</t>
  </si>
  <si>
    <t>Лот 86</t>
  </si>
  <si>
    <t>Лот 87</t>
  </si>
  <si>
    <t>Лот 88</t>
  </si>
  <si>
    <t>Лот 89</t>
  </si>
  <si>
    <t>Лот 90</t>
  </si>
  <si>
    <t>Лот 91</t>
  </si>
  <si>
    <t>Лот 92</t>
  </si>
  <si>
    <t>Лот 93</t>
  </si>
  <si>
    <t>Лот 94</t>
  </si>
  <si>
    <t>Лот 95</t>
  </si>
  <si>
    <t>Лот 96</t>
  </si>
  <si>
    <t>Лот 97</t>
  </si>
  <si>
    <t>Лот 98</t>
  </si>
  <si>
    <t>Лот 99</t>
  </si>
  <si>
    <t>Лот 100</t>
  </si>
  <si>
    <t>Лот 101</t>
  </si>
  <si>
    <t>Лот 102</t>
  </si>
  <si>
    <t>Лот 103</t>
  </si>
  <si>
    <t>Лот 104</t>
  </si>
  <si>
    <t>Лот 105</t>
  </si>
  <si>
    <t>Лот 106</t>
  </si>
  <si>
    <t>Лот 107</t>
  </si>
  <si>
    <t>Лот 108</t>
  </si>
  <si>
    <t>Лот 109</t>
  </si>
  <si>
    <t>Лот 110</t>
  </si>
  <si>
    <t>Лот 111</t>
  </si>
  <si>
    <t>Лот 112</t>
  </si>
  <si>
    <t>Лот 113</t>
  </si>
  <si>
    <t>Лот 114</t>
  </si>
  <si>
    <t>Лот 115</t>
  </si>
  <si>
    <t>Лот 116</t>
  </si>
  <si>
    <t>Лот 117</t>
  </si>
  <si>
    <t>Лот 118</t>
  </si>
  <si>
    <t>Лот 119</t>
  </si>
  <si>
    <t>Лот 120</t>
  </si>
  <si>
    <t>Лот 121</t>
  </si>
  <si>
    <t>Лот 122</t>
  </si>
  <si>
    <t>Лот 123</t>
  </si>
  <si>
    <t>Лот 124</t>
  </si>
  <si>
    <t>Лот 125</t>
  </si>
  <si>
    <t>Лот 126</t>
  </si>
  <si>
    <t>Лот 127</t>
  </si>
  <si>
    <t>Лот 128</t>
  </si>
  <si>
    <t>Лот 129</t>
  </si>
  <si>
    <t>Лот 130</t>
  </si>
  <si>
    <t>Лот 131</t>
  </si>
  <si>
    <t>Лот 132</t>
  </si>
  <si>
    <t>Всего по лотам :</t>
  </si>
  <si>
    <t>БВХ "Кирпичный завод"</t>
  </si>
  <si>
    <t>ООО "Уралкомплект"</t>
  </si>
  <si>
    <t>БВХ п. Искра</t>
  </si>
  <si>
    <t>БВХ "База консервации"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</si>
</sst>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0"/>
  </numFmts>
  <fonts count="7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37">
    <xf numFmtId="0" fontId="0" fillId="0" borderId="0" xfId="0"/>
    <xf numFmtId="1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2" fontId="3" fillId="0" borderId="0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1" xfId="1" applyNumberFormat="1" applyFont="1" applyFill="1" applyBorder="1" applyAlignment="1">
      <alignment horizontal="center" vertical="center" wrapText="1"/>
    </xf>
    <xf numFmtId="0" fontId="1" fillId="2" borderId="1" xfId="1" applyNumberFormat="1" applyFont="1" applyFill="1" applyBorder="1" applyAlignment="1">
      <alignment horizontal="center" vertical="center" wrapText="1"/>
    </xf>
    <xf numFmtId="3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0" fontId="6" fillId="3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4" fontId="0" fillId="0" borderId="0" xfId="0" applyNumberFormat="1"/>
    <xf numFmtId="1" fontId="1" fillId="2" borderId="2" xfId="0" applyNumberFormat="1" applyFont="1" applyFill="1" applyBorder="1" applyAlignment="1">
      <alignment horizontal="left" vertical="center" wrapText="1"/>
    </xf>
    <xf numFmtId="1" fontId="1" fillId="2" borderId="5" xfId="0" applyNumberFormat="1" applyFont="1" applyFill="1" applyBorder="1" applyAlignment="1">
      <alignment horizontal="left" vertical="center" wrapText="1"/>
    </xf>
    <xf numFmtId="1" fontId="1" fillId="2" borderId="6" xfId="0" applyNumberFormat="1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0" fillId="0" borderId="0" xfId="0" applyAlignment="1">
      <alignment horizontal="righ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kolbasov/Desktop/&#1054;&#1088;&#1077;&#1085;&#1073;&#1091;&#1088;&#1075;&#1089;&#1082;&#1080;&#1081;%20&#1092;&#1080;&#1083;&#1080;&#1072;&#1083;/&#1056;&#1077;&#1072;&#1083;&#1080;&#1079;&#1072;&#1094;&#1080;&#1103;/&#1042;&#1040;&#1043;&#1054;&#1053;-&#1044;&#1054;&#1052;&#1040;_&#1058;&#1069;&#1050;-&#1058;&#1054;&#1056;&#1043;/8.%20&#1055;&#1088;&#1086;&#1090;&#1086;&#1082;&#1086;&#1083;%20&#1055;&#1044;&#1050;%20&#8470;2/&#1055;&#1088;&#1080;&#1083;&#1086;&#1078;&#1077;&#1085;&#1080;&#1077;%201%20&#1040;&#1085;&#1072;&#1083;&#1080;&#1090;&#1080;&#1095;&#1077;&#1089;&#1082;&#1072;&#1103;%20&#1089;&#1087;&#1088;&#1072;&#1074;&#1082;&#1072;%20&#8470;1%20&#1086;&#1090;%2025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по НВЛ-НЛ"/>
      <sheetName val="Лист1"/>
    </sheetNames>
    <sheetDataSet>
      <sheetData sheetId="0">
        <row r="14">
          <cell r="A14" t="str">
            <v>ОБНФ-16842</v>
          </cell>
          <cell r="B14" t="str">
            <v>ОБН-00001165</v>
          </cell>
          <cell r="C14">
            <v>1</v>
          </cell>
          <cell r="D14" t="str">
            <v>ВАГОН-ДОМ САУНА С ДУШЕМ, инв.№ ОБНФ-16842</v>
          </cell>
          <cell r="E14" t="str">
            <v>Оренбургский филиал ООО "РН-Бурение"</v>
          </cell>
          <cell r="F14" t="str">
            <v>Основные</v>
          </cell>
          <cell r="G14" t="str">
            <v xml:space="preserve">ед. </v>
          </cell>
          <cell r="H14">
            <v>1</v>
          </cell>
          <cell r="I14" t="str">
            <v>-</v>
          </cell>
          <cell r="J14" t="str">
            <v>-</v>
          </cell>
          <cell r="K14" t="str">
            <v>-</v>
          </cell>
          <cell r="L14" t="str">
            <v>-</v>
          </cell>
          <cell r="M14" t="str">
            <v>-</v>
          </cell>
          <cell r="N14">
            <v>0</v>
          </cell>
          <cell r="O14" t="str">
            <v>-</v>
          </cell>
          <cell r="P14" t="str">
            <v>-</v>
          </cell>
        </row>
        <row r="15">
          <cell r="A15" t="str">
            <v>ОБНФ-600063</v>
          </cell>
          <cell r="B15" t="str">
            <v>ОБН-00002482</v>
          </cell>
          <cell r="C15">
            <v>2</v>
          </cell>
          <cell r="D15" t="str">
            <v>Вагон -дом "Кедр"шасси, инв.№ ОБНФ-600063</v>
          </cell>
          <cell r="F15" t="str">
            <v>Основные</v>
          </cell>
          <cell r="G15" t="str">
            <v xml:space="preserve">ед. </v>
          </cell>
          <cell r="H15">
            <v>1</v>
          </cell>
          <cell r="I15" t="str">
            <v>-</v>
          </cell>
          <cell r="J15" t="str">
            <v>-</v>
          </cell>
          <cell r="K15" t="str">
            <v>-</v>
          </cell>
          <cell r="L15" t="str">
            <v>-</v>
          </cell>
          <cell r="M15" t="str">
            <v>-</v>
          </cell>
          <cell r="N15">
            <v>0</v>
          </cell>
          <cell r="O15" t="str">
            <v>-</v>
          </cell>
          <cell r="P15" t="str">
            <v>-</v>
          </cell>
        </row>
        <row r="16">
          <cell r="A16" t="str">
            <v>ОБНФ-16674</v>
          </cell>
          <cell r="B16" t="str">
            <v>ОБН-00002487</v>
          </cell>
          <cell r="C16">
            <v>3</v>
          </cell>
          <cell r="D16" t="str">
            <v>ВАГОН ДОМ МАСТЕРА НА ШАССИ  ТУ 33-100-127-27-95, инв.№ ОБНФ-16674</v>
          </cell>
          <cell r="F16" t="str">
            <v>Основные</v>
          </cell>
          <cell r="G16" t="str">
            <v xml:space="preserve">ед. </v>
          </cell>
          <cell r="H16">
            <v>1</v>
          </cell>
          <cell r="I16" t="str">
            <v>-</v>
          </cell>
          <cell r="J16" t="str">
            <v>-</v>
          </cell>
          <cell r="K16" t="str">
            <v>-</v>
          </cell>
          <cell r="L16" t="str">
            <v>-</v>
          </cell>
          <cell r="M16" t="str">
            <v>-</v>
          </cell>
          <cell r="N16">
            <v>0</v>
          </cell>
          <cell r="O16" t="str">
            <v>-</v>
          </cell>
          <cell r="P16" t="str">
            <v>-</v>
          </cell>
        </row>
        <row r="17">
          <cell r="A17" t="str">
            <v>ОБНФ-16676</v>
          </cell>
          <cell r="B17" t="str">
            <v>ОБН-00000177</v>
          </cell>
          <cell r="C17">
            <v>4</v>
          </cell>
          <cell r="D17" t="str">
            <v>ВАГОН ДОМ МАСТЕРА НА ШАССИ  ТУ 33-100-127-27-95, инв.№ ОБНФ-16676</v>
          </cell>
          <cell r="F17" t="str">
            <v>Основные</v>
          </cell>
          <cell r="G17" t="str">
            <v xml:space="preserve">ед. </v>
          </cell>
          <cell r="H17">
            <v>1</v>
          </cell>
          <cell r="I17" t="str">
            <v>-</v>
          </cell>
          <cell r="J17" t="str">
            <v>-</v>
          </cell>
          <cell r="K17" t="str">
            <v>-</v>
          </cell>
          <cell r="L17" t="str">
            <v>-</v>
          </cell>
          <cell r="M17" t="str">
            <v>-</v>
          </cell>
          <cell r="N17">
            <v>0</v>
          </cell>
          <cell r="O17" t="str">
            <v>-</v>
          </cell>
          <cell r="P17" t="str">
            <v>-</v>
          </cell>
        </row>
        <row r="18">
          <cell r="A18" t="str">
            <v>ОБНФ-16708</v>
          </cell>
          <cell r="B18" t="str">
            <v>ОБН-00002486</v>
          </cell>
          <cell r="C18">
            <v>5</v>
          </cell>
          <cell r="D18" t="str">
            <v>ВАГОН ДОМ МАСТЕРА НА ШАССИ  ТУ 33-100-127-27-95, инв.№ ОБНФ-16708</v>
          </cell>
          <cell r="F18" t="str">
            <v>Основные</v>
          </cell>
          <cell r="G18" t="str">
            <v xml:space="preserve">ед. </v>
          </cell>
          <cell r="H18">
            <v>1</v>
          </cell>
          <cell r="I18" t="str">
            <v>-</v>
          </cell>
          <cell r="J18" t="str">
            <v>-</v>
          </cell>
          <cell r="K18" t="str">
            <v>-</v>
          </cell>
          <cell r="L18" t="str">
            <v>-</v>
          </cell>
          <cell r="M18" t="str">
            <v>-</v>
          </cell>
          <cell r="N18">
            <v>0</v>
          </cell>
          <cell r="O18" t="str">
            <v>-</v>
          </cell>
          <cell r="P18" t="str">
            <v>-</v>
          </cell>
        </row>
        <row r="19">
          <cell r="A19" t="str">
            <v>ОБНФ-16776</v>
          </cell>
          <cell r="B19" t="str">
            <v>ОБН-00000178</v>
          </cell>
          <cell r="C19">
            <v>6</v>
          </cell>
          <cell r="D19" t="str">
            <v>ВАГОН ДОМ МАСТЕРА НА ШАССИ  ТУ 33-100-127-27-95, инв.№ ОБНФ-16776</v>
          </cell>
          <cell r="F19" t="str">
            <v>Основные</v>
          </cell>
          <cell r="G19" t="str">
            <v xml:space="preserve">ед. </v>
          </cell>
          <cell r="H19">
            <v>1</v>
          </cell>
          <cell r="I19" t="str">
            <v>-</v>
          </cell>
          <cell r="J19" t="str">
            <v>-</v>
          </cell>
          <cell r="K19" t="str">
            <v>-</v>
          </cell>
          <cell r="L19" t="str">
            <v>-</v>
          </cell>
          <cell r="M19" t="str">
            <v>-</v>
          </cell>
          <cell r="N19">
            <v>0</v>
          </cell>
          <cell r="O19" t="str">
            <v>-</v>
          </cell>
          <cell r="P19" t="str">
            <v>-</v>
          </cell>
        </row>
        <row r="20">
          <cell r="A20" t="str">
            <v>ОБНФ-16866</v>
          </cell>
          <cell r="B20" t="str">
            <v>ОБН-00002488</v>
          </cell>
          <cell r="C20">
            <v>7</v>
          </cell>
          <cell r="D20" t="str">
            <v>ВАГОН ДОМ МАСТЕРА НА ШАССИ  ТУ 33-100-127-27-95, инв.№ ОБНФ-16866</v>
          </cell>
          <cell r="F20" t="str">
            <v>Основные</v>
          </cell>
          <cell r="G20" t="str">
            <v xml:space="preserve">ед. </v>
          </cell>
          <cell r="H20">
            <v>1</v>
          </cell>
          <cell r="I20" t="str">
            <v>-</v>
          </cell>
          <cell r="J20" t="str">
            <v>-</v>
          </cell>
          <cell r="K20" t="str">
            <v>-</v>
          </cell>
          <cell r="L20" t="str">
            <v>-</v>
          </cell>
          <cell r="M20" t="str">
            <v>-</v>
          </cell>
          <cell r="N20">
            <v>0</v>
          </cell>
          <cell r="O20" t="str">
            <v>-</v>
          </cell>
          <cell r="P20" t="str">
            <v>-</v>
          </cell>
        </row>
        <row r="21">
          <cell r="A21" t="str">
            <v>ОБНФ-600060</v>
          </cell>
          <cell r="B21" t="str">
            <v>ОБН-00000181</v>
          </cell>
          <cell r="C21">
            <v>8</v>
          </cell>
          <cell r="D21" t="str">
            <v>Вагон"Кедр"шасси, инв.№ ОБНФ-600060</v>
          </cell>
          <cell r="F21" t="str">
            <v>Основные</v>
          </cell>
          <cell r="G21" t="str">
            <v xml:space="preserve">ед. </v>
          </cell>
          <cell r="H21">
            <v>1</v>
          </cell>
          <cell r="I21" t="str">
            <v>-</v>
          </cell>
          <cell r="J21" t="str">
            <v>-</v>
          </cell>
          <cell r="K21" t="str">
            <v>-</v>
          </cell>
          <cell r="L21" t="str">
            <v>-</v>
          </cell>
          <cell r="M21" t="str">
            <v>-</v>
          </cell>
          <cell r="N21">
            <v>0</v>
          </cell>
          <cell r="O21" t="str">
            <v>-</v>
          </cell>
          <cell r="P21" t="str">
            <v>-</v>
          </cell>
        </row>
        <row r="22">
          <cell r="A22" t="str">
            <v>ОБНФ-16880</v>
          </cell>
          <cell r="B22" t="str">
            <v>ОБН-00000185</v>
          </cell>
          <cell r="C22">
            <v>9</v>
          </cell>
          <cell r="D22" t="str">
            <v>Вагон-дом Ахтуба 8А-2. 8П на шасси, инв.№ ОБНФ-16880</v>
          </cell>
          <cell r="F22" t="str">
            <v>Основные</v>
          </cell>
          <cell r="G22" t="str">
            <v xml:space="preserve">ед. </v>
          </cell>
          <cell r="H22">
            <v>1</v>
          </cell>
          <cell r="I22" t="str">
            <v>-</v>
          </cell>
          <cell r="J22" t="str">
            <v>-</v>
          </cell>
          <cell r="K22" t="str">
            <v>-</v>
          </cell>
          <cell r="L22" t="str">
            <v>-</v>
          </cell>
          <cell r="M22" t="str">
            <v>-</v>
          </cell>
          <cell r="N22">
            <v>0</v>
          </cell>
          <cell r="O22" t="str">
            <v>-</v>
          </cell>
          <cell r="P22" t="str">
            <v>-</v>
          </cell>
        </row>
        <row r="23">
          <cell r="A23" t="str">
            <v>ОБНФ-16735</v>
          </cell>
          <cell r="B23" t="str">
            <v>ОБН-00000191</v>
          </cell>
          <cell r="C23">
            <v>10</v>
          </cell>
          <cell r="D23" t="str">
            <v>ВАГОН-ДОМ ЖИЛОЙ, инв.№ ОБНФ-16735</v>
          </cell>
          <cell r="F23" t="str">
            <v>Основные</v>
          </cell>
          <cell r="G23" t="str">
            <v xml:space="preserve">ед. </v>
          </cell>
          <cell r="H23">
            <v>1</v>
          </cell>
          <cell r="I23" t="str">
            <v>-</v>
          </cell>
          <cell r="J23" t="str">
            <v>-</v>
          </cell>
          <cell r="K23" t="str">
            <v>-</v>
          </cell>
          <cell r="L23" t="str">
            <v>-</v>
          </cell>
          <cell r="M23" t="str">
            <v>-</v>
          </cell>
          <cell r="N23">
            <v>0</v>
          </cell>
          <cell r="O23" t="str">
            <v>-</v>
          </cell>
          <cell r="P23" t="str">
            <v>-</v>
          </cell>
        </row>
        <row r="24">
          <cell r="A24" t="str">
            <v>ОБНФ-16762</v>
          </cell>
          <cell r="B24" t="str">
            <v>ОБН-00002497</v>
          </cell>
          <cell r="C24">
            <v>11</v>
          </cell>
          <cell r="D24" t="str">
            <v>ВАГОН-ДОМ ЖИЛОЙ, инв.№ ОБНФ-16762</v>
          </cell>
          <cell r="F24" t="str">
            <v>Основные</v>
          </cell>
          <cell r="G24" t="str">
            <v xml:space="preserve">ед. </v>
          </cell>
          <cell r="H24">
            <v>1</v>
          </cell>
          <cell r="I24" t="str">
            <v>-</v>
          </cell>
          <cell r="J24" t="str">
            <v>-</v>
          </cell>
          <cell r="K24" t="str">
            <v>-</v>
          </cell>
          <cell r="L24" t="str">
            <v>-</v>
          </cell>
          <cell r="M24" t="str">
            <v>-</v>
          </cell>
          <cell r="N24">
            <v>0</v>
          </cell>
          <cell r="O24" t="str">
            <v>-</v>
          </cell>
          <cell r="P24" t="str">
            <v>-</v>
          </cell>
        </row>
        <row r="25">
          <cell r="A25" t="str">
            <v>ОБНФ-16763</v>
          </cell>
          <cell r="B25" t="str">
            <v>ОБН-00000187</v>
          </cell>
          <cell r="C25">
            <v>12</v>
          </cell>
          <cell r="D25" t="str">
            <v>ВАГОН-ДОМ ЖИЛОЙ, инв.№ ОБНФ-16763</v>
          </cell>
          <cell r="F25" t="str">
            <v>Основные</v>
          </cell>
          <cell r="G25" t="str">
            <v xml:space="preserve">ед. </v>
          </cell>
          <cell r="H25">
            <v>1</v>
          </cell>
          <cell r="I25" t="str">
            <v>-</v>
          </cell>
          <cell r="J25" t="str">
            <v>-</v>
          </cell>
          <cell r="K25" t="str">
            <v>-</v>
          </cell>
          <cell r="L25" t="str">
            <v>-</v>
          </cell>
          <cell r="M25" t="str">
            <v>-</v>
          </cell>
          <cell r="N25">
            <v>0</v>
          </cell>
          <cell r="O25" t="str">
            <v>-</v>
          </cell>
          <cell r="P25" t="str">
            <v>-</v>
          </cell>
        </row>
        <row r="26">
          <cell r="A26" t="str">
            <v>ОБНФ-16765</v>
          </cell>
          <cell r="B26" t="str">
            <v>ОБН-00000189</v>
          </cell>
          <cell r="C26">
            <v>13</v>
          </cell>
          <cell r="D26" t="str">
            <v>ВАГОН-ДОМ ЖИЛОЙ, инв.№ ОБНФ-16765</v>
          </cell>
          <cell r="F26" t="str">
            <v>Основные</v>
          </cell>
          <cell r="G26" t="str">
            <v xml:space="preserve">ед. </v>
          </cell>
          <cell r="H26">
            <v>1</v>
          </cell>
          <cell r="I26" t="str">
            <v>-</v>
          </cell>
          <cell r="J26" t="str">
            <v>-</v>
          </cell>
          <cell r="K26" t="str">
            <v>-</v>
          </cell>
          <cell r="L26" t="str">
            <v>-</v>
          </cell>
          <cell r="M26" t="str">
            <v>-</v>
          </cell>
          <cell r="N26">
            <v>0</v>
          </cell>
          <cell r="O26" t="str">
            <v>-</v>
          </cell>
          <cell r="P26" t="str">
            <v>-</v>
          </cell>
        </row>
        <row r="27">
          <cell r="A27" t="str">
            <v>ОБНФ-16767</v>
          </cell>
          <cell r="B27" t="str">
            <v>ОБН-00000207</v>
          </cell>
          <cell r="C27">
            <v>14</v>
          </cell>
          <cell r="D27" t="str">
            <v>ВАГОН-ДОМ ЖИЛОЙ, инв.№ ОБНФ-16767</v>
          </cell>
          <cell r="F27" t="str">
            <v>Основные</v>
          </cell>
          <cell r="G27" t="str">
            <v xml:space="preserve">ед. </v>
          </cell>
          <cell r="H27">
            <v>1</v>
          </cell>
          <cell r="I27" t="str">
            <v>-</v>
          </cell>
          <cell r="J27" t="str">
            <v>-</v>
          </cell>
          <cell r="K27" t="str">
            <v>-</v>
          </cell>
          <cell r="L27" t="str">
            <v>-</v>
          </cell>
          <cell r="M27" t="str">
            <v>-</v>
          </cell>
          <cell r="N27">
            <v>0</v>
          </cell>
          <cell r="O27" t="str">
            <v>-</v>
          </cell>
          <cell r="P27" t="str">
            <v>-</v>
          </cell>
        </row>
        <row r="28">
          <cell r="A28" t="str">
            <v>ОБНФ-16806</v>
          </cell>
          <cell r="B28" t="str">
            <v>ОБН-00002503</v>
          </cell>
          <cell r="C28">
            <v>15</v>
          </cell>
          <cell r="D28" t="str">
            <v>ВАГОН-ДОМ ЖИЛОЙ, инв.№ ОБНФ-16806</v>
          </cell>
          <cell r="F28" t="str">
            <v>Основные</v>
          </cell>
          <cell r="G28" t="str">
            <v xml:space="preserve">ед. </v>
          </cell>
          <cell r="H28">
            <v>1</v>
          </cell>
          <cell r="I28" t="str">
            <v>-</v>
          </cell>
          <cell r="J28" t="str">
            <v>-</v>
          </cell>
          <cell r="K28" t="str">
            <v>-</v>
          </cell>
          <cell r="L28" t="str">
            <v>-</v>
          </cell>
          <cell r="M28" t="str">
            <v>-</v>
          </cell>
          <cell r="N28">
            <v>0</v>
          </cell>
          <cell r="O28" t="str">
            <v>-</v>
          </cell>
          <cell r="P28" t="str">
            <v>-</v>
          </cell>
        </row>
        <row r="29">
          <cell r="A29" t="str">
            <v>ОБНФ-16808</v>
          </cell>
          <cell r="B29" t="str">
            <v>ОБН-00000198</v>
          </cell>
          <cell r="C29">
            <v>16</v>
          </cell>
          <cell r="D29" t="str">
            <v>ВАГОН-ДОМ ЖИЛОЙ, инв.№ ОБНФ-16808</v>
          </cell>
          <cell r="F29" t="str">
            <v>Основные</v>
          </cell>
          <cell r="G29" t="str">
            <v xml:space="preserve">ед. </v>
          </cell>
          <cell r="H29">
            <v>1</v>
          </cell>
          <cell r="I29" t="str">
            <v>-</v>
          </cell>
          <cell r="J29" t="str">
            <v>-</v>
          </cell>
          <cell r="K29" t="str">
            <v>-</v>
          </cell>
          <cell r="L29" t="str">
            <v>-</v>
          </cell>
          <cell r="M29" t="str">
            <v>-</v>
          </cell>
          <cell r="N29">
            <v>0</v>
          </cell>
          <cell r="O29" t="str">
            <v>-</v>
          </cell>
          <cell r="P29" t="str">
            <v>-</v>
          </cell>
        </row>
        <row r="30">
          <cell r="A30" t="str">
            <v>ОБНФ-16828</v>
          </cell>
          <cell r="B30" t="str">
            <v>ОБН-00002510</v>
          </cell>
          <cell r="C30">
            <v>17</v>
          </cell>
          <cell r="D30" t="str">
            <v>ВАГОН-ДОМ ЖИЛОЙ, инв.№ ОБНФ-16828</v>
          </cell>
          <cell r="F30" t="str">
            <v>Основные</v>
          </cell>
          <cell r="G30" t="str">
            <v xml:space="preserve">ед. </v>
          </cell>
          <cell r="H30">
            <v>1</v>
          </cell>
          <cell r="I30" t="str">
            <v>-</v>
          </cell>
          <cell r="J30" t="str">
            <v>-</v>
          </cell>
          <cell r="K30" t="str">
            <v>-</v>
          </cell>
          <cell r="L30" t="str">
            <v>-</v>
          </cell>
          <cell r="M30" t="str">
            <v>-</v>
          </cell>
          <cell r="N30">
            <v>0</v>
          </cell>
          <cell r="O30" t="str">
            <v>-</v>
          </cell>
          <cell r="P30" t="str">
            <v>-</v>
          </cell>
        </row>
        <row r="31">
          <cell r="A31" t="str">
            <v>ОБНФ-16695</v>
          </cell>
          <cell r="B31" t="str">
            <v>ОБН-00000213</v>
          </cell>
          <cell r="C31">
            <v>18</v>
          </cell>
          <cell r="D31" t="str">
            <v>ВАГОН-ДОМ инструменталка г.н. 3602ЕК инв.№ ОБНФ-16695</v>
          </cell>
          <cell r="F31" t="str">
            <v>Основные</v>
          </cell>
          <cell r="G31" t="str">
            <v xml:space="preserve">ед. </v>
          </cell>
          <cell r="H31">
            <v>1</v>
          </cell>
          <cell r="I31" t="str">
            <v>-</v>
          </cell>
          <cell r="J31" t="str">
            <v>-</v>
          </cell>
          <cell r="K31" t="str">
            <v>-</v>
          </cell>
          <cell r="L31" t="str">
            <v>-</v>
          </cell>
          <cell r="M31" t="str">
            <v>-</v>
          </cell>
          <cell r="N31">
            <v>0</v>
          </cell>
          <cell r="O31" t="str">
            <v>-</v>
          </cell>
          <cell r="P31" t="str">
            <v>-</v>
          </cell>
        </row>
        <row r="32">
          <cell r="A32" t="str">
            <v>ОБНФ-16683</v>
          </cell>
          <cell r="B32" t="str">
            <v>ОБН-00000209</v>
          </cell>
          <cell r="C32">
            <v>19</v>
          </cell>
          <cell r="D32" t="str">
            <v>ВАГОН-ДОМ ИНСТРУМЕНТАЛКА, инв.№ ОБНФ-16683</v>
          </cell>
          <cell r="F32" t="str">
            <v>Основные</v>
          </cell>
          <cell r="G32" t="str">
            <v xml:space="preserve">ед. </v>
          </cell>
          <cell r="H32">
            <v>1</v>
          </cell>
          <cell r="I32" t="str">
            <v>-</v>
          </cell>
          <cell r="J32" t="str">
            <v>-</v>
          </cell>
          <cell r="K32" t="str">
            <v>-</v>
          </cell>
          <cell r="L32" t="str">
            <v>-</v>
          </cell>
          <cell r="M32" t="str">
            <v>-</v>
          </cell>
          <cell r="N32">
            <v>0</v>
          </cell>
          <cell r="O32" t="str">
            <v>-</v>
          </cell>
          <cell r="P32" t="str">
            <v>-</v>
          </cell>
        </row>
        <row r="33">
          <cell r="A33" t="str">
            <v>ОБНФ-16693</v>
          </cell>
          <cell r="B33" t="str">
            <v>ОБН-00002513</v>
          </cell>
          <cell r="C33">
            <v>20</v>
          </cell>
          <cell r="D33" t="str">
            <v>ВАГОН-ДОМ ИНСТРУМЕНТАЛКА, инв.№ ОБНФ-16693</v>
          </cell>
          <cell r="F33" t="str">
            <v>Основные</v>
          </cell>
          <cell r="G33" t="str">
            <v xml:space="preserve">ед. </v>
          </cell>
          <cell r="H33">
            <v>1</v>
          </cell>
          <cell r="I33" t="str">
            <v>-</v>
          </cell>
          <cell r="J33" t="str">
            <v>-</v>
          </cell>
          <cell r="K33" t="str">
            <v>-</v>
          </cell>
          <cell r="L33" t="str">
            <v>-</v>
          </cell>
          <cell r="M33" t="str">
            <v>-</v>
          </cell>
          <cell r="N33">
            <v>0</v>
          </cell>
          <cell r="O33" t="str">
            <v>-</v>
          </cell>
          <cell r="P33" t="str">
            <v>-</v>
          </cell>
        </row>
        <row r="34">
          <cell r="A34" t="str">
            <v>ОБНФ-16699</v>
          </cell>
          <cell r="B34" t="str">
            <v>ОБН-00002518</v>
          </cell>
          <cell r="C34">
            <v>21</v>
          </cell>
          <cell r="D34" t="str">
            <v>ВАГОН-ДОМ КУЛЬТБУДКА, инв.№ ОБНФ-16699</v>
          </cell>
          <cell r="F34" t="str">
            <v>Основные</v>
          </cell>
          <cell r="G34" t="str">
            <v xml:space="preserve">ед. </v>
          </cell>
          <cell r="H34">
            <v>1</v>
          </cell>
          <cell r="I34" t="str">
            <v>-</v>
          </cell>
          <cell r="J34" t="str">
            <v>-</v>
          </cell>
          <cell r="K34" t="str">
            <v>-</v>
          </cell>
          <cell r="L34" t="str">
            <v>-</v>
          </cell>
          <cell r="M34" t="str">
            <v>-</v>
          </cell>
          <cell r="N34">
            <v>0</v>
          </cell>
          <cell r="O34" t="str">
            <v>-</v>
          </cell>
          <cell r="P34" t="str">
            <v>-</v>
          </cell>
        </row>
        <row r="35">
          <cell r="A35" t="str">
            <v>ОБНФ-16749</v>
          </cell>
          <cell r="B35" t="str">
            <v>ОБН-00002519</v>
          </cell>
          <cell r="C35">
            <v>22</v>
          </cell>
          <cell r="D35" t="str">
            <v>ВАГОН-ДОМ КУЛЬТБУДКА, инв.№ ОБНФ-16749</v>
          </cell>
          <cell r="F35" t="str">
            <v>Основные</v>
          </cell>
          <cell r="G35" t="str">
            <v xml:space="preserve">ед. </v>
          </cell>
          <cell r="H35">
            <v>1</v>
          </cell>
          <cell r="I35" t="str">
            <v>-</v>
          </cell>
          <cell r="J35" t="str">
            <v>-</v>
          </cell>
          <cell r="K35" t="str">
            <v>-</v>
          </cell>
          <cell r="L35" t="str">
            <v>-</v>
          </cell>
          <cell r="M35" t="str">
            <v>-</v>
          </cell>
          <cell r="N35">
            <v>0</v>
          </cell>
          <cell r="O35" t="str">
            <v>-</v>
          </cell>
          <cell r="P35" t="str">
            <v>-</v>
          </cell>
        </row>
        <row r="36">
          <cell r="A36" t="str">
            <v>ОБНФ-16840</v>
          </cell>
          <cell r="B36" t="str">
            <v>ОБН-00002546</v>
          </cell>
          <cell r="C36">
            <v>23</v>
          </cell>
          <cell r="D36" t="str">
            <v>ВАГОН-ДОМ САУНА С ДУШЕМ, инв.№ ОБНФ-16840</v>
          </cell>
          <cell r="F36" t="str">
            <v>Основные</v>
          </cell>
          <cell r="G36" t="str">
            <v xml:space="preserve">ед. </v>
          </cell>
          <cell r="H36">
            <v>1</v>
          </cell>
          <cell r="I36" t="str">
            <v>-</v>
          </cell>
          <cell r="J36" t="str">
            <v>-</v>
          </cell>
          <cell r="K36" t="str">
            <v>-</v>
          </cell>
          <cell r="L36" t="str">
            <v>-</v>
          </cell>
          <cell r="M36" t="str">
            <v>-</v>
          </cell>
          <cell r="N36">
            <v>0</v>
          </cell>
          <cell r="O36" t="str">
            <v>-</v>
          </cell>
          <cell r="P36" t="str">
            <v>-</v>
          </cell>
        </row>
        <row r="37">
          <cell r="A37" t="str">
            <v>ОБНФ-16849</v>
          </cell>
          <cell r="B37" t="str">
            <v>ОБН-00002548</v>
          </cell>
          <cell r="C37">
            <v>24</v>
          </cell>
          <cell r="D37" t="str">
            <v>ВАГОН-ДОМ САУНА С ДУШЕМ, инв.№ ОБНФ-16849</v>
          </cell>
          <cell r="F37" t="str">
            <v>Основные</v>
          </cell>
          <cell r="G37" t="str">
            <v xml:space="preserve">ед. </v>
          </cell>
          <cell r="H37">
            <v>1</v>
          </cell>
          <cell r="I37" t="str">
            <v>-</v>
          </cell>
          <cell r="J37" t="str">
            <v>-</v>
          </cell>
          <cell r="K37" t="str">
            <v>-</v>
          </cell>
          <cell r="L37" t="str">
            <v>-</v>
          </cell>
          <cell r="M37" t="str">
            <v>-</v>
          </cell>
          <cell r="N37">
            <v>0</v>
          </cell>
          <cell r="O37" t="str">
            <v>-</v>
          </cell>
          <cell r="P37" t="str">
            <v>-</v>
          </cell>
        </row>
        <row r="38">
          <cell r="A38" t="str">
            <v>ОБНФ-16706</v>
          </cell>
          <cell r="B38" t="str">
            <v>ОБН-00002550</v>
          </cell>
          <cell r="C38">
            <v>25</v>
          </cell>
          <cell r="D38" t="str">
            <v>ВАГОН-ДОМ СТОЛОВАЯ, инв.№ ОБНФ-16706</v>
          </cell>
          <cell r="F38" t="str">
            <v>Основные</v>
          </cell>
          <cell r="G38" t="str">
            <v xml:space="preserve">ед. </v>
          </cell>
          <cell r="H38">
            <v>1</v>
          </cell>
          <cell r="I38" t="str">
            <v>-</v>
          </cell>
          <cell r="J38" t="str">
            <v>-</v>
          </cell>
          <cell r="K38" t="str">
            <v>-</v>
          </cell>
          <cell r="L38" t="str">
            <v>-</v>
          </cell>
          <cell r="M38" t="str">
            <v>-</v>
          </cell>
          <cell r="N38">
            <v>0</v>
          </cell>
          <cell r="O38" t="str">
            <v>-</v>
          </cell>
          <cell r="P38" t="str">
            <v>-</v>
          </cell>
        </row>
        <row r="39">
          <cell r="A39" t="str">
            <v>ОБНФ-16833</v>
          </cell>
          <cell r="B39" t="str">
            <v>ОБН-00002553</v>
          </cell>
          <cell r="C39">
            <v>26</v>
          </cell>
          <cell r="D39" t="str">
            <v>ВАГОН-ДОМ СТОЛОВАЯ, инв.№ ОБНФ-16833</v>
          </cell>
          <cell r="F39" t="str">
            <v>Основные</v>
          </cell>
          <cell r="G39" t="str">
            <v xml:space="preserve">ед. </v>
          </cell>
          <cell r="H39">
            <v>1</v>
          </cell>
          <cell r="I39" t="str">
            <v>-</v>
          </cell>
          <cell r="J39" t="str">
            <v>-</v>
          </cell>
          <cell r="K39" t="str">
            <v>-</v>
          </cell>
          <cell r="L39" t="str">
            <v>-</v>
          </cell>
          <cell r="M39" t="str">
            <v>-</v>
          </cell>
          <cell r="N39">
            <v>0</v>
          </cell>
          <cell r="O39" t="str">
            <v>-</v>
          </cell>
          <cell r="P39" t="str">
            <v>-</v>
          </cell>
        </row>
        <row r="40">
          <cell r="A40" t="str">
            <v>ОБНФ-16835</v>
          </cell>
          <cell r="B40" t="str">
            <v>ОБН-00000234</v>
          </cell>
          <cell r="C40">
            <v>27</v>
          </cell>
          <cell r="D40" t="str">
            <v>ВАГОН-ДОМ СТОЛОВАЯ, инв.№ ОБНФ-16835</v>
          </cell>
          <cell r="F40" t="str">
            <v>Основные</v>
          </cell>
          <cell r="G40" t="str">
            <v xml:space="preserve">ед. </v>
          </cell>
          <cell r="H40">
            <v>1</v>
          </cell>
          <cell r="I40" t="str">
            <v>-</v>
          </cell>
          <cell r="J40" t="str">
            <v>-</v>
          </cell>
          <cell r="K40" t="str">
            <v>-</v>
          </cell>
          <cell r="L40" t="str">
            <v>-</v>
          </cell>
          <cell r="M40" t="str">
            <v>-</v>
          </cell>
          <cell r="N40">
            <v>0</v>
          </cell>
          <cell r="O40" t="str">
            <v>-</v>
          </cell>
          <cell r="P40" t="str">
            <v>-</v>
          </cell>
        </row>
        <row r="41">
          <cell r="A41" t="str">
            <v>ОБНФ-16873</v>
          </cell>
          <cell r="B41" t="str">
            <v>ОБН-00002552</v>
          </cell>
          <cell r="C41">
            <v>28</v>
          </cell>
          <cell r="D41" t="str">
            <v>ВАГОН-ДОМ СТОЛОВАЯ, инв.№ ОБНФ-16873</v>
          </cell>
          <cell r="F41" t="str">
            <v>Основные</v>
          </cell>
          <cell r="G41" t="str">
            <v xml:space="preserve">ед. </v>
          </cell>
          <cell r="H41">
            <v>1</v>
          </cell>
          <cell r="I41" t="str">
            <v>-</v>
          </cell>
          <cell r="J41" t="str">
            <v>-</v>
          </cell>
          <cell r="K41" t="str">
            <v>-</v>
          </cell>
          <cell r="L41" t="str">
            <v>-</v>
          </cell>
          <cell r="M41" t="str">
            <v>-</v>
          </cell>
          <cell r="N41">
            <v>0</v>
          </cell>
          <cell r="O41" t="str">
            <v>-</v>
          </cell>
          <cell r="P41" t="str">
            <v>-</v>
          </cell>
        </row>
        <row r="42">
          <cell r="A42" t="str">
            <v>ОБНФ-16875</v>
          </cell>
          <cell r="B42" t="str">
            <v>ОБН-00000231</v>
          </cell>
          <cell r="C42">
            <v>29</v>
          </cell>
          <cell r="D42" t="str">
            <v>ВАГОН-ДОМ СТОЛОВАЯ, инв.№ ОБНФ-16875</v>
          </cell>
          <cell r="F42" t="str">
            <v>Основные</v>
          </cell>
          <cell r="G42" t="str">
            <v xml:space="preserve">ед. </v>
          </cell>
          <cell r="H42">
            <v>1</v>
          </cell>
          <cell r="I42" t="str">
            <v>-</v>
          </cell>
          <cell r="J42" t="str">
            <v>-</v>
          </cell>
          <cell r="K42" t="str">
            <v>-</v>
          </cell>
          <cell r="L42" t="str">
            <v>-</v>
          </cell>
          <cell r="M42" t="str">
            <v>-</v>
          </cell>
          <cell r="N42">
            <v>0</v>
          </cell>
          <cell r="O42" t="str">
            <v>-</v>
          </cell>
          <cell r="P42" t="str">
            <v>-</v>
          </cell>
        </row>
        <row r="43">
          <cell r="A43" t="str">
            <v>ОБНФ-16670</v>
          </cell>
          <cell r="B43" t="str">
            <v>ОБН-00000245</v>
          </cell>
          <cell r="C43">
            <v>30</v>
          </cell>
          <cell r="D43" t="str">
            <v>ВАГОН-ДОМ СУШИЛКА, инв.№ ОБНФ-16670</v>
          </cell>
          <cell r="F43" t="str">
            <v>Основные</v>
          </cell>
          <cell r="G43" t="str">
            <v xml:space="preserve">ед. </v>
          </cell>
          <cell r="H43">
            <v>1</v>
          </cell>
          <cell r="I43" t="str">
            <v>-</v>
          </cell>
          <cell r="J43" t="str">
            <v>-</v>
          </cell>
          <cell r="K43" t="str">
            <v>-</v>
          </cell>
          <cell r="L43" t="str">
            <v>-</v>
          </cell>
          <cell r="M43" t="str">
            <v>-</v>
          </cell>
          <cell r="N43">
            <v>0</v>
          </cell>
          <cell r="O43" t="str">
            <v>-</v>
          </cell>
          <cell r="P43" t="str">
            <v>-</v>
          </cell>
        </row>
        <row r="44">
          <cell r="A44" t="str">
            <v>ОБНФ-16724</v>
          </cell>
          <cell r="B44" t="str">
            <v>ОБН-00000238</v>
          </cell>
          <cell r="C44">
            <v>31</v>
          </cell>
          <cell r="D44" t="str">
            <v>ВАГОН-ДОМ СУШИЛКА, инв.№ ОБНФ-16724</v>
          </cell>
          <cell r="F44" t="str">
            <v>Основные</v>
          </cell>
          <cell r="G44" t="str">
            <v xml:space="preserve">ед. </v>
          </cell>
          <cell r="H44">
            <v>1</v>
          </cell>
          <cell r="I44" t="str">
            <v>-</v>
          </cell>
          <cell r="J44" t="str">
            <v>-</v>
          </cell>
          <cell r="K44" t="str">
            <v>-</v>
          </cell>
          <cell r="L44" t="str">
            <v>-</v>
          </cell>
          <cell r="M44" t="str">
            <v>-</v>
          </cell>
          <cell r="N44">
            <v>0</v>
          </cell>
          <cell r="O44" t="str">
            <v>-</v>
          </cell>
          <cell r="P44" t="str">
            <v>-</v>
          </cell>
        </row>
        <row r="45">
          <cell r="A45" t="str">
            <v>ОБНФ-16745</v>
          </cell>
          <cell r="B45" t="str">
            <v>ОБН-00002557</v>
          </cell>
          <cell r="C45">
            <v>32</v>
          </cell>
          <cell r="D45" t="str">
            <v>ВАГОН-ДОМ СУШИЛКА, инв.№ ОБНФ-16745</v>
          </cell>
          <cell r="F45" t="str">
            <v>Основные</v>
          </cell>
          <cell r="G45" t="str">
            <v xml:space="preserve">ед. </v>
          </cell>
          <cell r="H45">
            <v>1</v>
          </cell>
          <cell r="I45" t="str">
            <v>-</v>
          </cell>
          <cell r="J45" t="str">
            <v>-</v>
          </cell>
          <cell r="K45" t="str">
            <v>-</v>
          </cell>
          <cell r="L45" t="str">
            <v>-</v>
          </cell>
          <cell r="M45" t="str">
            <v>-</v>
          </cell>
          <cell r="N45">
            <v>0</v>
          </cell>
          <cell r="O45" t="str">
            <v>-</v>
          </cell>
          <cell r="P45" t="str">
            <v>-</v>
          </cell>
        </row>
        <row r="46">
          <cell r="A46" t="str">
            <v>ОБНФ-16747</v>
          </cell>
          <cell r="B46" t="str">
            <v>ОБН-00002556</v>
          </cell>
          <cell r="C46">
            <v>33</v>
          </cell>
          <cell r="D46" t="str">
            <v>ВАГОН-ДОМ СУШИЛКА, инв.№ ОБНФ-16747</v>
          </cell>
          <cell r="F46" t="str">
            <v>Основные</v>
          </cell>
          <cell r="G46" t="str">
            <v xml:space="preserve">ед. </v>
          </cell>
          <cell r="H46">
            <v>1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>
            <v>0</v>
          </cell>
          <cell r="O46" t="str">
            <v>-</v>
          </cell>
          <cell r="P46" t="str">
            <v>-</v>
          </cell>
        </row>
        <row r="47">
          <cell r="A47" t="str">
            <v>ОБНФ-16755</v>
          </cell>
          <cell r="B47" t="str">
            <v>ОБН-00000241</v>
          </cell>
          <cell r="C47">
            <v>34</v>
          </cell>
          <cell r="D47" t="str">
            <v>ВАГОН-ДОМ СУШИЛКА, инв.№ ОБНФ-16755</v>
          </cell>
          <cell r="F47" t="str">
            <v>Основные</v>
          </cell>
          <cell r="G47" t="str">
            <v xml:space="preserve">ед. </v>
          </cell>
          <cell r="H47">
            <v>1</v>
          </cell>
          <cell r="I47" t="str">
            <v>-</v>
          </cell>
          <cell r="J47" t="str">
            <v>-</v>
          </cell>
          <cell r="K47" t="str">
            <v>-</v>
          </cell>
          <cell r="L47" t="str">
            <v>-</v>
          </cell>
          <cell r="M47" t="str">
            <v>-</v>
          </cell>
          <cell r="N47">
            <v>0</v>
          </cell>
          <cell r="O47" t="str">
            <v>-</v>
          </cell>
          <cell r="P47" t="str">
            <v>-</v>
          </cell>
        </row>
        <row r="48">
          <cell r="A48" t="str">
            <v>ОБНФ-16756</v>
          </cell>
          <cell r="B48" t="str">
            <v>ОБН-00002554</v>
          </cell>
          <cell r="C48">
            <v>35</v>
          </cell>
          <cell r="D48" t="str">
            <v>ВАГОН-ДОМ СУШИЛКА, инв.№ ОБНФ-16756</v>
          </cell>
          <cell r="F48" t="str">
            <v>Основные</v>
          </cell>
          <cell r="G48" t="str">
            <v xml:space="preserve">ед. </v>
          </cell>
          <cell r="H48">
            <v>1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>
            <v>0</v>
          </cell>
          <cell r="O48" t="str">
            <v>-</v>
          </cell>
          <cell r="P48" t="str">
            <v>-</v>
          </cell>
        </row>
        <row r="49">
          <cell r="A49" t="str">
            <v>ОБНФ-16757</v>
          </cell>
          <cell r="B49" t="str">
            <v>ОБН-00002555</v>
          </cell>
          <cell r="C49">
            <v>36</v>
          </cell>
          <cell r="D49" t="str">
            <v>ВАГОН-ДОМ СУШИЛКА, инв.№ ОБНФ-16757</v>
          </cell>
          <cell r="F49" t="str">
            <v>Основные</v>
          </cell>
          <cell r="G49" t="str">
            <v xml:space="preserve">ед. </v>
          </cell>
          <cell r="H49">
            <v>1</v>
          </cell>
          <cell r="I49" t="str">
            <v>-</v>
          </cell>
          <cell r="J49" t="str">
            <v>-</v>
          </cell>
          <cell r="K49" t="str">
            <v>-</v>
          </cell>
          <cell r="L49" t="str">
            <v>-</v>
          </cell>
          <cell r="M49" t="str">
            <v>-</v>
          </cell>
          <cell r="N49">
            <v>0</v>
          </cell>
          <cell r="O49" t="str">
            <v>-</v>
          </cell>
          <cell r="P49" t="str">
            <v>-</v>
          </cell>
        </row>
        <row r="50">
          <cell r="A50" t="str">
            <v>ОБНФ-16863</v>
          </cell>
          <cell r="B50" t="str">
            <v>ОБН-00002559</v>
          </cell>
          <cell r="C50">
            <v>37</v>
          </cell>
          <cell r="D50" t="str">
            <v>ВАГОН-ДОМ СУШИЛКА, инв.№ ОБНФ-16863</v>
          </cell>
          <cell r="F50" t="str">
            <v>Основные</v>
          </cell>
          <cell r="G50" t="str">
            <v xml:space="preserve">ед. </v>
          </cell>
          <cell r="H50">
            <v>1</v>
          </cell>
          <cell r="I50" t="str">
            <v>-</v>
          </cell>
          <cell r="J50" t="str">
            <v>-</v>
          </cell>
          <cell r="K50" t="str">
            <v>-</v>
          </cell>
          <cell r="L50" t="str">
            <v>-</v>
          </cell>
          <cell r="M50" t="str">
            <v>-</v>
          </cell>
          <cell r="N50">
            <v>0</v>
          </cell>
          <cell r="O50" t="str">
            <v>-</v>
          </cell>
          <cell r="P50" t="str">
            <v>-</v>
          </cell>
        </row>
        <row r="51">
          <cell r="A51" t="str">
            <v>ОБНФ-16864</v>
          </cell>
          <cell r="B51" t="str">
            <v>ОБН-00002560</v>
          </cell>
          <cell r="C51">
            <v>38</v>
          </cell>
          <cell r="D51" t="str">
            <v>ВАГОН-ДОМ СУШИЛКА, инв.№ ОБНФ-16864</v>
          </cell>
          <cell r="F51" t="str">
            <v>Основные</v>
          </cell>
          <cell r="G51" t="str">
            <v xml:space="preserve">ед. </v>
          </cell>
          <cell r="H51">
            <v>1</v>
          </cell>
          <cell r="I51" t="str">
            <v>-</v>
          </cell>
          <cell r="J51" t="str">
            <v>-</v>
          </cell>
          <cell r="K51" t="str">
            <v>-</v>
          </cell>
          <cell r="L51" t="str">
            <v>-</v>
          </cell>
          <cell r="M51" t="str">
            <v>-</v>
          </cell>
          <cell r="N51">
            <v>0</v>
          </cell>
          <cell r="O51" t="str">
            <v>-</v>
          </cell>
          <cell r="P51" t="str">
            <v>-</v>
          </cell>
        </row>
        <row r="52">
          <cell r="A52" t="str">
            <v>ОБНФ-16790</v>
          </cell>
          <cell r="B52" t="str">
            <v>ОБН-00000246</v>
          </cell>
          <cell r="C52">
            <v>39</v>
          </cell>
          <cell r="D52" t="str">
            <v>ВАГОН-ДОМ ТУАЛЕТ НА ШАССИ, инв.№ ОБНФ-16790</v>
          </cell>
          <cell r="F52" t="str">
            <v>Основные</v>
          </cell>
          <cell r="G52" t="str">
            <v xml:space="preserve">ед. </v>
          </cell>
          <cell r="H52">
            <v>1</v>
          </cell>
          <cell r="I52" t="str">
            <v>-</v>
          </cell>
          <cell r="J52" t="str">
            <v>-</v>
          </cell>
          <cell r="K52" t="str">
            <v>-</v>
          </cell>
          <cell r="L52" t="str">
            <v>-</v>
          </cell>
          <cell r="M52" t="str">
            <v>-</v>
          </cell>
          <cell r="N52">
            <v>0</v>
          </cell>
          <cell r="O52" t="str">
            <v>-</v>
          </cell>
          <cell r="P52" t="str">
            <v>-</v>
          </cell>
        </row>
        <row r="53">
          <cell r="A53" t="str">
            <v>ОБНФ-16799</v>
          </cell>
          <cell r="B53" t="str">
            <v>ОБН-00002563</v>
          </cell>
          <cell r="C53">
            <v>40</v>
          </cell>
          <cell r="D53" t="str">
            <v>ВАГОН-ДОМ ТУАЛЕТ НА ШАССИ, инв.№ ОБНФ-16799</v>
          </cell>
          <cell r="F53" t="str">
            <v>Основные</v>
          </cell>
          <cell r="G53" t="str">
            <v xml:space="preserve">ед. </v>
          </cell>
          <cell r="H53">
            <v>1</v>
          </cell>
          <cell r="I53" t="str">
            <v>-</v>
          </cell>
          <cell r="J53" t="str">
            <v>-</v>
          </cell>
          <cell r="K53" t="str">
            <v>-</v>
          </cell>
          <cell r="L53" t="str">
            <v>-</v>
          </cell>
          <cell r="M53" t="str">
            <v>-</v>
          </cell>
          <cell r="N53">
            <v>0</v>
          </cell>
          <cell r="O53" t="str">
            <v>-</v>
          </cell>
          <cell r="P53" t="str">
            <v>-</v>
          </cell>
        </row>
        <row r="54">
          <cell r="A54" t="str">
            <v>ОБНФ-16801</v>
          </cell>
          <cell r="B54" t="str">
            <v>ОБН-00002564</v>
          </cell>
          <cell r="C54">
            <v>41</v>
          </cell>
          <cell r="D54" t="str">
            <v>ВАГОН-ДОМ ТУАЛЕТ НА ШАССИ, инв.№ ОБНФ-16801</v>
          </cell>
          <cell r="F54" t="str">
            <v>Основные</v>
          </cell>
          <cell r="G54" t="str">
            <v xml:space="preserve">ед. </v>
          </cell>
          <cell r="H54">
            <v>1</v>
          </cell>
          <cell r="I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M54" t="str">
            <v>-</v>
          </cell>
          <cell r="N54">
            <v>0</v>
          </cell>
          <cell r="O54" t="str">
            <v>-</v>
          </cell>
          <cell r="P54" t="str">
            <v>-</v>
          </cell>
        </row>
        <row r="55">
          <cell r="A55" t="str">
            <v>ОБНФ-16803</v>
          </cell>
          <cell r="B55" t="str">
            <v>ОБН-00002565</v>
          </cell>
          <cell r="C55">
            <v>42</v>
          </cell>
          <cell r="D55" t="str">
            <v>ВАГОН-ДОМ ТУАЛЕТ НА ШАССИ, инв.№ ОБНФ-16803</v>
          </cell>
          <cell r="F55" t="str">
            <v>Основные</v>
          </cell>
          <cell r="G55" t="str">
            <v xml:space="preserve">ед. </v>
          </cell>
          <cell r="H55">
            <v>1</v>
          </cell>
          <cell r="I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M55" t="str">
            <v>-</v>
          </cell>
          <cell r="N55">
            <v>0</v>
          </cell>
          <cell r="O55" t="str">
            <v>-</v>
          </cell>
          <cell r="P55" t="str">
            <v>-</v>
          </cell>
        </row>
        <row r="56">
          <cell r="A56" t="str">
            <v>К-ЗКУИК-9087</v>
          </cell>
          <cell r="B56" t="str">
            <v>ОБН-00002568</v>
          </cell>
          <cell r="C56">
            <v>43</v>
          </cell>
          <cell r="D56" t="str">
            <v>Вагон-дом ЦУГ 1621, инв.№ К-ЗКУИК-9087</v>
          </cell>
          <cell r="F56" t="str">
            <v>Основные</v>
          </cell>
          <cell r="G56" t="str">
            <v xml:space="preserve">ед. </v>
          </cell>
          <cell r="H56">
            <v>1</v>
          </cell>
          <cell r="I56" t="str">
            <v>-</v>
          </cell>
          <cell r="J56" t="str">
            <v>-</v>
          </cell>
          <cell r="K56" t="str">
            <v>-</v>
          </cell>
          <cell r="L56" t="str">
            <v>-</v>
          </cell>
          <cell r="M56" t="str">
            <v>-</v>
          </cell>
          <cell r="N56">
            <v>0</v>
          </cell>
          <cell r="O56" t="str">
            <v>-</v>
          </cell>
          <cell r="P56" t="str">
            <v>-</v>
          </cell>
        </row>
        <row r="57">
          <cell r="A57" t="str">
            <v>ОБНФ-16777</v>
          </cell>
          <cell r="B57" t="str">
            <v>ОБН-00002569</v>
          </cell>
          <cell r="C57">
            <v>44</v>
          </cell>
          <cell r="D57" t="str">
            <v>ВАГОН-СКЛАД МОБИЛЬНЫЙ ДЛЯ ПРОДУКТОВ, инв.№ ОБНФ-16777</v>
          </cell>
          <cell r="F57" t="str">
            <v>Основные</v>
          </cell>
          <cell r="G57" t="str">
            <v xml:space="preserve">ед. </v>
          </cell>
          <cell r="H57">
            <v>1</v>
          </cell>
          <cell r="I57" t="str">
            <v>-</v>
          </cell>
          <cell r="J57" t="str">
            <v>-</v>
          </cell>
          <cell r="K57" t="str">
            <v>-</v>
          </cell>
          <cell r="L57" t="str">
            <v>-</v>
          </cell>
          <cell r="M57" t="str">
            <v>-</v>
          </cell>
          <cell r="N57">
            <v>0</v>
          </cell>
          <cell r="O57" t="str">
            <v>-</v>
          </cell>
          <cell r="P57" t="str">
            <v>-</v>
          </cell>
        </row>
        <row r="58">
          <cell r="A58" t="str">
            <v>ОБНФ-16778</v>
          </cell>
          <cell r="B58" t="str">
            <v>ОБН-00002570</v>
          </cell>
          <cell r="C58">
            <v>45</v>
          </cell>
          <cell r="D58" t="str">
            <v>ВАГОН-СКЛАД МОБИЛЬНЫЙ ДЛЯ ПРОДУКТОВ, инв.№ ОБНФ-16778</v>
          </cell>
          <cell r="F58" t="str">
            <v>Основные</v>
          </cell>
          <cell r="G58" t="str">
            <v xml:space="preserve">ед. </v>
          </cell>
          <cell r="H58">
            <v>1</v>
          </cell>
          <cell r="I58" t="str">
            <v>-</v>
          </cell>
          <cell r="J58" t="str">
            <v>-</v>
          </cell>
          <cell r="K58" t="str">
            <v>-</v>
          </cell>
          <cell r="L58" t="str">
            <v>-</v>
          </cell>
          <cell r="M58" t="str">
            <v>-</v>
          </cell>
          <cell r="N58">
            <v>0</v>
          </cell>
          <cell r="O58" t="str">
            <v>-</v>
          </cell>
          <cell r="P58" t="str">
            <v>-</v>
          </cell>
        </row>
        <row r="59">
          <cell r="A59" t="str">
            <v>ОБНФ-16781</v>
          </cell>
          <cell r="B59" t="str">
            <v>ОБН-00000254</v>
          </cell>
          <cell r="C59">
            <v>46</v>
          </cell>
          <cell r="D59" t="str">
            <v>ВАГОН-СКЛАД МОБИЛЬНЫЙ ДЛЯ ПРОДУКТОВ, инв.№ ОБНФ-16781</v>
          </cell>
          <cell r="F59" t="str">
            <v>Основные</v>
          </cell>
          <cell r="G59" t="str">
            <v xml:space="preserve">ед. </v>
          </cell>
          <cell r="H59">
            <v>1</v>
          </cell>
          <cell r="I59" t="str">
            <v>-</v>
          </cell>
          <cell r="J59" t="str">
            <v>-</v>
          </cell>
          <cell r="K59" t="str">
            <v>-</v>
          </cell>
          <cell r="L59" t="str">
            <v>-</v>
          </cell>
          <cell r="M59" t="str">
            <v>-</v>
          </cell>
          <cell r="N59">
            <v>0</v>
          </cell>
          <cell r="O59" t="str">
            <v>-</v>
          </cell>
          <cell r="P59" t="str">
            <v>-</v>
          </cell>
        </row>
        <row r="60">
          <cell r="A60" t="str">
            <v>ОБНФ-16869</v>
          </cell>
          <cell r="B60" t="str">
            <v>ОБН-00002572</v>
          </cell>
          <cell r="C60">
            <v>47</v>
          </cell>
          <cell r="D60" t="str">
            <v>ВАГОН-СКЛАД МОБИЛЬНЫЙ ДЛЯ ПРОДУКТОВ, инв.№ ОБНФ-16869</v>
          </cell>
          <cell r="F60" t="str">
            <v>Основные</v>
          </cell>
          <cell r="G60" t="str">
            <v xml:space="preserve">ед. </v>
          </cell>
          <cell r="H60">
            <v>1</v>
          </cell>
          <cell r="I60" t="str">
            <v>-</v>
          </cell>
          <cell r="J60" t="str">
            <v>-</v>
          </cell>
          <cell r="K60" t="str">
            <v>-</v>
          </cell>
          <cell r="L60" t="str">
            <v>-</v>
          </cell>
          <cell r="M60" t="str">
            <v>-</v>
          </cell>
          <cell r="N60">
            <v>0</v>
          </cell>
          <cell r="O60" t="str">
            <v>-</v>
          </cell>
          <cell r="P60" t="str">
            <v>-</v>
          </cell>
        </row>
        <row r="61">
          <cell r="A61" t="str">
            <v>ОБНФ-16678</v>
          </cell>
          <cell r="B61" t="str">
            <v>ОБН-00000257</v>
          </cell>
          <cell r="C61">
            <v>48</v>
          </cell>
          <cell r="D61" t="str">
            <v>ВАГОН-СТОЛОВАЯ АХТУБА НА ШАССИ  22853-86 г.н. 3601ЕК инв.№ ОБНФ-16678</v>
          </cell>
          <cell r="F61" t="str">
            <v>Основные</v>
          </cell>
          <cell r="G61" t="str">
            <v xml:space="preserve">ед. </v>
          </cell>
          <cell r="H61">
            <v>1</v>
          </cell>
          <cell r="I61" t="str">
            <v>-</v>
          </cell>
          <cell r="J61" t="str">
            <v>-</v>
          </cell>
          <cell r="K61" t="str">
            <v>-</v>
          </cell>
          <cell r="L61" t="str">
            <v>-</v>
          </cell>
          <cell r="M61" t="str">
            <v>-</v>
          </cell>
          <cell r="N61">
            <v>0</v>
          </cell>
          <cell r="O61" t="str">
            <v>-</v>
          </cell>
          <cell r="P61" t="str">
            <v>-</v>
          </cell>
        </row>
        <row r="62">
          <cell r="A62" t="str">
            <v>ОБНФ-16739</v>
          </cell>
          <cell r="B62" t="str">
            <v>ОБН-00000194</v>
          </cell>
          <cell r="C62">
            <v>49</v>
          </cell>
          <cell r="D62" t="str">
            <v>Здание мобильное  "Классик-2". Жилой дом на 4 человека (тип М-К1-2-04),зав № вагона- № 15,г.н. 3612Е</v>
          </cell>
          <cell r="F62" t="str">
            <v>Основные</v>
          </cell>
          <cell r="G62" t="str">
            <v xml:space="preserve">ед. </v>
          </cell>
          <cell r="H62">
            <v>1</v>
          </cell>
          <cell r="I62" t="str">
            <v>-</v>
          </cell>
          <cell r="J62" t="str">
            <v>-</v>
          </cell>
          <cell r="K62" t="str">
            <v>-</v>
          </cell>
          <cell r="L62" t="str">
            <v>-</v>
          </cell>
          <cell r="M62" t="str">
            <v>-</v>
          </cell>
          <cell r="N62">
            <v>0</v>
          </cell>
          <cell r="O62" t="str">
            <v>-</v>
          </cell>
          <cell r="P62" t="str">
            <v>-</v>
          </cell>
        </row>
        <row r="63">
          <cell r="A63" t="str">
            <v>ОН0019194</v>
          </cell>
          <cell r="B63" t="str">
            <v>ОБН-00002658</v>
          </cell>
          <cell r="C63">
            <v>50</v>
          </cell>
          <cell r="D63" t="str">
            <v>ЗДАНИЕ МОБИЛЬНОЕ НА РАМЕ МАРКИ "ИТАЛМАС" склад, инв.№ ОН0019194</v>
          </cell>
          <cell r="F63" t="str">
            <v>Основные</v>
          </cell>
          <cell r="G63" t="str">
            <v xml:space="preserve">ед. </v>
          </cell>
          <cell r="H63">
            <v>1</v>
          </cell>
          <cell r="I63" t="str">
            <v>-</v>
          </cell>
          <cell r="J63" t="str">
            <v>-</v>
          </cell>
          <cell r="K63" t="str">
            <v>-</v>
          </cell>
          <cell r="L63" t="str">
            <v>-</v>
          </cell>
          <cell r="M63" t="str">
            <v>-</v>
          </cell>
          <cell r="N63">
            <v>66101.429999999993</v>
          </cell>
          <cell r="O63" t="str">
            <v>-</v>
          </cell>
          <cell r="P63" t="str">
            <v>-</v>
          </cell>
        </row>
        <row r="64">
          <cell r="A64" t="str">
            <v>ОБНФ-16934</v>
          </cell>
          <cell r="B64" t="str">
            <v>ОБН-00000531</v>
          </cell>
          <cell r="C64">
            <v>51</v>
          </cell>
          <cell r="D64" t="str">
            <v>Прицеп вагон- дом " Оренбуржец", инв.№ ОБНФ-16934</v>
          </cell>
          <cell r="F64" t="str">
            <v>Основные</v>
          </cell>
          <cell r="G64" t="str">
            <v xml:space="preserve">ед. </v>
          </cell>
          <cell r="H64">
            <v>1</v>
          </cell>
          <cell r="I64">
            <v>130833.33</v>
          </cell>
          <cell r="J64">
            <v>156999.99599999998</v>
          </cell>
          <cell r="K64" t="str">
            <v>-</v>
          </cell>
          <cell r="L64" t="str">
            <v>-</v>
          </cell>
          <cell r="M64" t="str">
            <v>ООО "Спецтрансстрой"</v>
          </cell>
          <cell r="N64">
            <v>0</v>
          </cell>
          <cell r="O64">
            <v>130833.33333333334</v>
          </cell>
          <cell r="P64">
            <v>157000</v>
          </cell>
        </row>
        <row r="65">
          <cell r="A65" t="str">
            <v>ОБНФ-16723</v>
          </cell>
          <cell r="B65" t="str">
            <v>ОБН-00000237</v>
          </cell>
          <cell r="C65">
            <v>52</v>
          </cell>
          <cell r="D65" t="str">
            <v>Прицеп Вагон-дом передвижной "СТЕПЬ" модель 004 "Сушилка" г.н. 3605ЕК инв.№ ОБНФ-16723</v>
          </cell>
          <cell r="F65" t="str">
            <v>Основные</v>
          </cell>
          <cell r="G65" t="str">
            <v xml:space="preserve">ед. </v>
          </cell>
          <cell r="H65">
            <v>1</v>
          </cell>
          <cell r="I65" t="str">
            <v>-</v>
          </cell>
          <cell r="J65" t="str">
            <v>-</v>
          </cell>
          <cell r="K65" t="str">
            <v>-</v>
          </cell>
          <cell r="L65" t="str">
            <v>-</v>
          </cell>
          <cell r="M65" t="str">
            <v>-</v>
          </cell>
          <cell r="N65">
            <v>0</v>
          </cell>
          <cell r="O65" t="str">
            <v>-</v>
          </cell>
          <cell r="P65" t="str">
            <v>-</v>
          </cell>
        </row>
        <row r="66">
          <cell r="A66" t="str">
            <v>ОФ-00003148</v>
          </cell>
          <cell r="B66" t="str">
            <v>ОФ-00003148</v>
          </cell>
          <cell r="C66">
            <v>53</v>
          </cell>
          <cell r="D66" t="str">
            <v>Вагон-дом мастера (контора) ОФ-00003148</v>
          </cell>
          <cell r="F66" t="str">
            <v>Основные</v>
          </cell>
          <cell r="G66" t="str">
            <v xml:space="preserve">ед. </v>
          </cell>
          <cell r="H66">
            <v>1</v>
          </cell>
          <cell r="I66" t="str">
            <v>-</v>
          </cell>
          <cell r="J66" t="str">
            <v>-</v>
          </cell>
          <cell r="K66" t="str">
            <v>-</v>
          </cell>
          <cell r="L66" t="str">
            <v>-</v>
          </cell>
          <cell r="M66" t="str">
            <v>-</v>
          </cell>
          <cell r="N66">
            <v>0</v>
          </cell>
          <cell r="O66" t="str">
            <v>-</v>
          </cell>
          <cell r="P66" t="str">
            <v>-</v>
          </cell>
        </row>
        <row r="67">
          <cell r="A67" t="str">
            <v>ОФ-00003144</v>
          </cell>
          <cell r="B67" t="str">
            <v>ОФ-00003144</v>
          </cell>
          <cell r="C67">
            <v>54</v>
          </cell>
          <cell r="D67" t="str">
            <v>Вагон-дом для проживания 8 человек ОФ-00003144</v>
          </cell>
          <cell r="F67" t="str">
            <v>Основные</v>
          </cell>
          <cell r="G67" t="str">
            <v xml:space="preserve">ед. </v>
          </cell>
          <cell r="H67">
            <v>1</v>
          </cell>
          <cell r="I67" t="str">
            <v>-</v>
          </cell>
          <cell r="J67" t="str">
            <v>-</v>
          </cell>
          <cell r="K67" t="str">
            <v>-</v>
          </cell>
          <cell r="L67" t="str">
            <v>-</v>
          </cell>
          <cell r="M67" t="str">
            <v>-</v>
          </cell>
          <cell r="N67">
            <v>0</v>
          </cell>
          <cell r="O67" t="str">
            <v>-</v>
          </cell>
          <cell r="P67" t="str">
            <v>-</v>
          </cell>
        </row>
        <row r="68">
          <cell r="A68" t="str">
            <v>ОФ-00003143</v>
          </cell>
          <cell r="B68" t="str">
            <v>ОФ-00003143</v>
          </cell>
          <cell r="C68">
            <v>55</v>
          </cell>
          <cell r="D68" t="str">
            <v>Вагон-дом для проживания 8 человек ОФ-00003143</v>
          </cell>
          <cell r="F68" t="str">
            <v>Основные</v>
          </cell>
          <cell r="G68" t="str">
            <v xml:space="preserve">ед. </v>
          </cell>
          <cell r="H68">
            <v>1</v>
          </cell>
          <cell r="I68" t="str">
            <v>-</v>
          </cell>
          <cell r="J68" t="str">
            <v>-</v>
          </cell>
          <cell r="K68" t="str">
            <v>-</v>
          </cell>
          <cell r="L68" t="str">
            <v>-</v>
          </cell>
          <cell r="M68" t="str">
            <v>-</v>
          </cell>
          <cell r="N68">
            <v>0</v>
          </cell>
          <cell r="O68" t="str">
            <v>-</v>
          </cell>
          <cell r="P68" t="str">
            <v>-</v>
          </cell>
        </row>
        <row r="69">
          <cell r="A69" t="str">
            <v>ОФ-00002225</v>
          </cell>
          <cell r="B69" t="str">
            <v>ОФ-00002225</v>
          </cell>
          <cell r="C69">
            <v>56</v>
          </cell>
          <cell r="D69" t="str">
            <v>Вагон-дом для проживания 4 человек ОФ-00002225</v>
          </cell>
          <cell r="F69" t="str">
            <v>Основные</v>
          </cell>
          <cell r="G69" t="str">
            <v xml:space="preserve">ед. </v>
          </cell>
          <cell r="H69">
            <v>1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>
            <v>0</v>
          </cell>
          <cell r="O69" t="str">
            <v>-</v>
          </cell>
          <cell r="P69" t="str">
            <v>-</v>
          </cell>
        </row>
        <row r="70">
          <cell r="A70" t="str">
            <v>ОФ-00003488***</v>
          </cell>
          <cell r="B70" t="str">
            <v>ОФ-00003488***</v>
          </cell>
          <cell r="C70">
            <v>57</v>
          </cell>
          <cell r="D70" t="str">
            <v>Вагон-сушилка на 24 места, ОФ-00003488***</v>
          </cell>
          <cell r="F70" t="str">
            <v>Основные</v>
          </cell>
          <cell r="G70" t="str">
            <v xml:space="preserve">ед. </v>
          </cell>
          <cell r="H70">
            <v>1</v>
          </cell>
          <cell r="I70" t="str">
            <v>-</v>
          </cell>
          <cell r="J70" t="str">
            <v>-</v>
          </cell>
          <cell r="K70" t="str">
            <v>-</v>
          </cell>
          <cell r="L70" t="str">
            <v>-</v>
          </cell>
          <cell r="M70" t="str">
            <v>-</v>
          </cell>
          <cell r="N70">
            <v>0</v>
          </cell>
          <cell r="O70" t="str">
            <v>-</v>
          </cell>
          <cell r="P70" t="str">
            <v>-</v>
          </cell>
        </row>
        <row r="71">
          <cell r="A71" t="str">
            <v>ОФ-00003487***</v>
          </cell>
          <cell r="B71" t="str">
            <v>ОФ-00003487***</v>
          </cell>
          <cell r="C71">
            <v>58</v>
          </cell>
          <cell r="D71" t="str">
            <v>Вагон-сушилка на 24 места, ОФ-00003487***</v>
          </cell>
          <cell r="F71" t="str">
            <v>Основные</v>
          </cell>
          <cell r="G71" t="str">
            <v xml:space="preserve">ед. </v>
          </cell>
          <cell r="H71">
            <v>1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>
            <v>0</v>
          </cell>
          <cell r="O71" t="str">
            <v>-</v>
          </cell>
          <cell r="P71" t="str">
            <v>-</v>
          </cell>
        </row>
        <row r="72">
          <cell r="A72" t="str">
            <v>ОФ-00003152</v>
          </cell>
          <cell r="B72" t="str">
            <v>ОФ-00003152</v>
          </cell>
          <cell r="C72">
            <v>59</v>
          </cell>
          <cell r="D72" t="str">
            <v>Вагон-сушилка на 24 места, ОФ-00003152</v>
          </cell>
          <cell r="F72" t="str">
            <v>Основные</v>
          </cell>
          <cell r="G72" t="str">
            <v xml:space="preserve">ед. </v>
          </cell>
          <cell r="H72">
            <v>1</v>
          </cell>
          <cell r="I72" t="str">
            <v>-</v>
          </cell>
          <cell r="J72" t="str">
            <v>-</v>
          </cell>
          <cell r="K72" t="str">
            <v>-</v>
          </cell>
          <cell r="L72" t="str">
            <v>-</v>
          </cell>
          <cell r="M72" t="str">
            <v>-</v>
          </cell>
          <cell r="N72">
            <v>0</v>
          </cell>
          <cell r="O72" t="str">
            <v>-</v>
          </cell>
          <cell r="P72" t="str">
            <v>-</v>
          </cell>
        </row>
        <row r="73">
          <cell r="A73" t="str">
            <v>ОФ-00002227</v>
          </cell>
          <cell r="B73" t="str">
            <v>ОФ-00002227</v>
          </cell>
          <cell r="C73">
            <v>60</v>
          </cell>
          <cell r="D73" t="str">
            <v>Вагон-сушилка на 16 человек, ОФ-00002227</v>
          </cell>
          <cell r="F73" t="str">
            <v>Основные</v>
          </cell>
          <cell r="G73" t="str">
            <v xml:space="preserve">ед. </v>
          </cell>
          <cell r="H73">
            <v>1</v>
          </cell>
          <cell r="I73" t="str">
            <v>-</v>
          </cell>
          <cell r="J73" t="str">
            <v>-</v>
          </cell>
          <cell r="K73" t="str">
            <v>-</v>
          </cell>
          <cell r="L73" t="str">
            <v>-</v>
          </cell>
          <cell r="M73" t="str">
            <v>-</v>
          </cell>
          <cell r="N73">
            <v>0</v>
          </cell>
          <cell r="O73" t="str">
            <v>-</v>
          </cell>
          <cell r="P73" t="str">
            <v>-</v>
          </cell>
        </row>
        <row r="74">
          <cell r="A74" t="str">
            <v>ОФ-00002226</v>
          </cell>
          <cell r="B74" t="str">
            <v>ОФ-00002226</v>
          </cell>
          <cell r="C74">
            <v>61</v>
          </cell>
          <cell r="D74" t="str">
            <v>Вагон-сушилка на 16 человек, ОФ-00002226</v>
          </cell>
          <cell r="F74" t="str">
            <v>Основные</v>
          </cell>
          <cell r="G74" t="str">
            <v xml:space="preserve">ед. </v>
          </cell>
          <cell r="H74">
            <v>1</v>
          </cell>
          <cell r="I74" t="str">
            <v>-</v>
          </cell>
          <cell r="J74" t="str">
            <v>-</v>
          </cell>
          <cell r="K74" t="str">
            <v>-</v>
          </cell>
          <cell r="L74" t="str">
            <v>-</v>
          </cell>
          <cell r="M74" t="str">
            <v>-</v>
          </cell>
          <cell r="N74">
            <v>0</v>
          </cell>
          <cell r="O74" t="str">
            <v>-</v>
          </cell>
          <cell r="P74" t="str">
            <v>-</v>
          </cell>
        </row>
        <row r="75">
          <cell r="A75" t="str">
            <v>ОФ-00002229</v>
          </cell>
          <cell r="B75" t="str">
            <v>ОФ-00002229</v>
          </cell>
          <cell r="C75">
            <v>62</v>
          </cell>
          <cell r="D75" t="str">
            <v>Вагон-склад, ОФ-00002229</v>
          </cell>
          <cell r="F75" t="str">
            <v>Основные</v>
          </cell>
          <cell r="G75" t="str">
            <v xml:space="preserve">ед. </v>
          </cell>
          <cell r="H75">
            <v>1</v>
          </cell>
          <cell r="I75" t="str">
            <v>-</v>
          </cell>
          <cell r="J75" t="str">
            <v>-</v>
          </cell>
          <cell r="K75" t="str">
            <v>-</v>
          </cell>
          <cell r="L75" t="str">
            <v>-</v>
          </cell>
          <cell r="M75" t="str">
            <v>-</v>
          </cell>
          <cell r="N75">
            <v>0</v>
          </cell>
          <cell r="O75" t="str">
            <v>-</v>
          </cell>
          <cell r="P75" t="str">
            <v>-</v>
          </cell>
        </row>
        <row r="76">
          <cell r="A76" t="str">
            <v>ОФ-00002232</v>
          </cell>
          <cell r="B76" t="str">
            <v>ОФ-00002232</v>
          </cell>
          <cell r="C76">
            <v>63</v>
          </cell>
          <cell r="D76" t="str">
            <v>Вагон-пункт питания на 8 человек, ОФ-00002232</v>
          </cell>
          <cell r="F76" t="str">
            <v>Основные</v>
          </cell>
          <cell r="G76" t="str">
            <v xml:space="preserve">ед. </v>
          </cell>
          <cell r="H76">
            <v>1</v>
          </cell>
          <cell r="I76" t="str">
            <v>-</v>
          </cell>
          <cell r="J76" t="str">
            <v>-</v>
          </cell>
          <cell r="K76" t="str">
            <v>-</v>
          </cell>
          <cell r="L76" t="str">
            <v>-</v>
          </cell>
          <cell r="M76" t="str">
            <v>-</v>
          </cell>
          <cell r="N76">
            <v>0</v>
          </cell>
          <cell r="O76" t="str">
            <v>-</v>
          </cell>
          <cell r="P76" t="str">
            <v>-</v>
          </cell>
        </row>
        <row r="77">
          <cell r="A77" t="str">
            <v>ОФ-00003151</v>
          </cell>
          <cell r="B77" t="str">
            <v>ОФ-00003151</v>
          </cell>
          <cell r="C77">
            <v>64</v>
          </cell>
          <cell r="D77" t="str">
            <v>Вагон-душевая, ОФ-00003151</v>
          </cell>
          <cell r="F77" t="str">
            <v>Основные</v>
          </cell>
          <cell r="G77" t="str">
            <v xml:space="preserve">ед. </v>
          </cell>
          <cell r="H77">
            <v>1</v>
          </cell>
          <cell r="I77" t="str">
            <v>-</v>
          </cell>
          <cell r="J77" t="str">
            <v>-</v>
          </cell>
          <cell r="K77" t="str">
            <v>-</v>
          </cell>
          <cell r="L77" t="str">
            <v>-</v>
          </cell>
          <cell r="M77" t="str">
            <v>-</v>
          </cell>
          <cell r="N77">
            <v>0</v>
          </cell>
          <cell r="O77" t="str">
            <v>-</v>
          </cell>
          <cell r="P77" t="str">
            <v>-</v>
          </cell>
        </row>
        <row r="78">
          <cell r="A78" t="str">
            <v>ОФ-00002580</v>
          </cell>
          <cell r="B78" t="str">
            <v>ОФ-00002580</v>
          </cell>
          <cell r="C78">
            <v>65</v>
          </cell>
          <cell r="D78" t="str">
            <v>Прицеп-здание мобильное для проживания 6 человек, ОФ-00002580</v>
          </cell>
          <cell r="F78" t="str">
            <v>Основные</v>
          </cell>
          <cell r="G78" t="str">
            <v xml:space="preserve">ед. </v>
          </cell>
          <cell r="H78">
            <v>1</v>
          </cell>
          <cell r="I78" t="str">
            <v>-</v>
          </cell>
          <cell r="J78" t="str">
            <v>-</v>
          </cell>
          <cell r="K78" t="str">
            <v>-</v>
          </cell>
          <cell r="L78" t="str">
            <v>-</v>
          </cell>
          <cell r="M78" t="str">
            <v>-</v>
          </cell>
          <cell r="N78">
            <v>0</v>
          </cell>
          <cell r="O78" t="str">
            <v>-</v>
          </cell>
          <cell r="P78" t="str">
            <v>-</v>
          </cell>
        </row>
        <row r="79">
          <cell r="A79" t="str">
            <v>ОФ-00003440</v>
          </cell>
          <cell r="B79" t="str">
            <v>ОФ-00003440</v>
          </cell>
          <cell r="C79">
            <v>66</v>
          </cell>
          <cell r="D79" t="str">
            <v>Прицеп-зд.мобил."Екатерина" душевая, ОФ-00003440</v>
          </cell>
          <cell r="F79" t="str">
            <v>Основные</v>
          </cell>
          <cell r="G79" t="str">
            <v xml:space="preserve">ед. </v>
          </cell>
          <cell r="H79">
            <v>1</v>
          </cell>
          <cell r="I79" t="str">
            <v>-</v>
          </cell>
          <cell r="J79" t="str">
            <v>-</v>
          </cell>
          <cell r="K79" t="str">
            <v>-</v>
          </cell>
          <cell r="L79" t="str">
            <v>-</v>
          </cell>
          <cell r="M79" t="str">
            <v>-</v>
          </cell>
          <cell r="N79">
            <v>0</v>
          </cell>
          <cell r="O79" t="str">
            <v>-</v>
          </cell>
          <cell r="P79" t="str">
            <v>-</v>
          </cell>
        </row>
        <row r="80">
          <cell r="A80" t="str">
            <v>ОБНФ-16836</v>
          </cell>
          <cell r="B80" t="str">
            <v>ОБН-00004958</v>
          </cell>
          <cell r="C80">
            <v>67</v>
          </cell>
          <cell r="D80" t="str">
            <v>ВАГОН-ДОМ СТОЛОВАЯ, инв.№ ОБНФ-16836</v>
          </cell>
          <cell r="F80" t="str">
            <v>Основные</v>
          </cell>
          <cell r="G80" t="str">
            <v xml:space="preserve">ед. </v>
          </cell>
          <cell r="H80">
            <v>1</v>
          </cell>
          <cell r="I80" t="str">
            <v>-</v>
          </cell>
          <cell r="J80" t="str">
            <v>-</v>
          </cell>
          <cell r="K80">
            <v>167500</v>
          </cell>
          <cell r="L80">
            <v>201000</v>
          </cell>
          <cell r="M80" t="str">
            <v>ООО "Степь"</v>
          </cell>
          <cell r="N80">
            <v>0</v>
          </cell>
          <cell r="O80">
            <v>167500</v>
          </cell>
          <cell r="P80">
            <v>201000</v>
          </cell>
        </row>
        <row r="81">
          <cell r="A81" t="str">
            <v>ОБНФ-16874</v>
          </cell>
          <cell r="B81" t="str">
            <v>ОБН-00004966</v>
          </cell>
          <cell r="C81">
            <v>68</v>
          </cell>
          <cell r="D81" t="str">
            <v>ВАГОН-СКЛАД МОБИЛЬНЫЙ ДЛЯ ПРОДУКТОВ, инв.№ ОБНФ-16874</v>
          </cell>
          <cell r="F81" t="str">
            <v>Основные</v>
          </cell>
          <cell r="G81" t="str">
            <v xml:space="preserve">ед. </v>
          </cell>
          <cell r="H81">
            <v>1</v>
          </cell>
          <cell r="I81" t="str">
            <v>-</v>
          </cell>
          <cell r="J81" t="str">
            <v>-</v>
          </cell>
          <cell r="K81">
            <v>142500</v>
          </cell>
          <cell r="L81">
            <v>171000</v>
          </cell>
          <cell r="M81" t="str">
            <v>ООО "Степь"</v>
          </cell>
          <cell r="N81">
            <v>0</v>
          </cell>
          <cell r="O81">
            <v>142500</v>
          </cell>
          <cell r="P81">
            <v>171000</v>
          </cell>
        </row>
        <row r="82">
          <cell r="A82" t="str">
            <v>ОБНФ-16926</v>
          </cell>
          <cell r="B82" t="str">
            <v>ОБН-00005008</v>
          </cell>
          <cell r="C82">
            <v>69</v>
          </cell>
          <cell r="D82" t="str">
            <v>Прицеп вагон-дом передвижной "Уралец", инв.№ ОБНФ-16926</v>
          </cell>
          <cell r="F82" t="str">
            <v>Основные</v>
          </cell>
          <cell r="G82" t="str">
            <v xml:space="preserve">ед. </v>
          </cell>
          <cell r="H82">
            <v>1</v>
          </cell>
          <cell r="I82" t="str">
            <v>-</v>
          </cell>
          <cell r="J82" t="str">
            <v>-</v>
          </cell>
          <cell r="K82">
            <v>139166.67000000001</v>
          </cell>
          <cell r="L82">
            <v>167000.00400000002</v>
          </cell>
          <cell r="M82" t="str">
            <v>ООО "Степь"</v>
          </cell>
          <cell r="N82">
            <v>0</v>
          </cell>
          <cell r="O82">
            <v>139166.67000000001</v>
          </cell>
          <cell r="P82">
            <v>167000.00400000002</v>
          </cell>
        </row>
        <row r="83">
          <cell r="A83" t="str">
            <v>ОБНФ-16834</v>
          </cell>
          <cell r="B83" t="str">
            <v>ОБН-00000233</v>
          </cell>
          <cell r="C83">
            <v>70</v>
          </cell>
          <cell r="D83" t="str">
            <v>ВАГОН-ДОМ СТОЛОВАЯ, инв.№ ОБНФ-16834</v>
          </cell>
          <cell r="F83" t="str">
            <v>Основные</v>
          </cell>
          <cell r="G83" t="str">
            <v xml:space="preserve">ед. </v>
          </cell>
          <cell r="H83">
            <v>1</v>
          </cell>
          <cell r="I83" t="str">
            <v>-</v>
          </cell>
          <cell r="J83" t="str">
            <v>-</v>
          </cell>
          <cell r="K83" t="str">
            <v>-</v>
          </cell>
          <cell r="L83" t="str">
            <v>-</v>
          </cell>
          <cell r="M83" t="str">
            <v>-</v>
          </cell>
          <cell r="N83">
            <v>0</v>
          </cell>
          <cell r="O83" t="str">
            <v>-</v>
          </cell>
          <cell r="P83" t="str">
            <v>-</v>
          </cell>
        </row>
        <row r="84">
          <cell r="A84" t="str">
            <v>ОФ-00002978</v>
          </cell>
          <cell r="B84" t="str">
            <v>ОФ-00002978</v>
          </cell>
          <cell r="C84">
            <v>71</v>
          </cell>
          <cell r="D84" t="str">
            <v>Вагон-дом для проживания 8 человек, ОФ-00002978</v>
          </cell>
          <cell r="F84" t="str">
            <v>Основные</v>
          </cell>
          <cell r="G84" t="str">
            <v xml:space="preserve">ед. </v>
          </cell>
          <cell r="H84">
            <v>1</v>
          </cell>
          <cell r="I84" t="str">
            <v>-</v>
          </cell>
          <cell r="J84" t="str">
            <v>-</v>
          </cell>
          <cell r="K84">
            <v>133333.32999999999</v>
          </cell>
          <cell r="L84">
            <v>159999.99599999998</v>
          </cell>
          <cell r="M84" t="str">
            <v>ООО "Степь"</v>
          </cell>
          <cell r="N84">
            <v>75453.77</v>
          </cell>
          <cell r="O84">
            <v>133333.32999999999</v>
          </cell>
          <cell r="P84">
            <v>159999.99599999998</v>
          </cell>
        </row>
        <row r="85">
          <cell r="A85" t="str">
            <v>ОФ-00003150</v>
          </cell>
          <cell r="B85" t="str">
            <v>ОФ-00003150</v>
          </cell>
          <cell r="C85">
            <v>72</v>
          </cell>
          <cell r="D85" t="str">
            <v>Вагон-склад с комнатой отдыха повара, ОФ-00003150</v>
          </cell>
          <cell r="F85" t="str">
            <v>Основные</v>
          </cell>
          <cell r="G85" t="str">
            <v xml:space="preserve">ед. </v>
          </cell>
          <cell r="H85">
            <v>1</v>
          </cell>
          <cell r="I85" t="str">
            <v>-</v>
          </cell>
          <cell r="J85" t="str">
            <v>-</v>
          </cell>
          <cell r="K85">
            <v>149583.32999999999</v>
          </cell>
          <cell r="L85">
            <v>179499.99599999998</v>
          </cell>
          <cell r="M85" t="str">
            <v>ООО "Степь"</v>
          </cell>
          <cell r="N85">
            <v>7327.68</v>
          </cell>
          <cell r="O85">
            <v>149583.32999999999</v>
          </cell>
          <cell r="P85">
            <v>179499.99599999998</v>
          </cell>
        </row>
        <row r="86">
          <cell r="A86" t="str">
            <v>ОФ-00003149</v>
          </cell>
          <cell r="B86" t="str">
            <v>ОФ-00003149</v>
          </cell>
          <cell r="C86">
            <v>73</v>
          </cell>
          <cell r="D86" t="str">
            <v>Вагон-пункт питания для 12 человек, ОФ-00003149</v>
          </cell>
          <cell r="F86" t="str">
            <v>Основные</v>
          </cell>
          <cell r="G86" t="str">
            <v xml:space="preserve">ед. </v>
          </cell>
          <cell r="H86">
            <v>1</v>
          </cell>
          <cell r="I86" t="str">
            <v>-</v>
          </cell>
          <cell r="J86" t="str">
            <v>-</v>
          </cell>
          <cell r="K86">
            <v>170000</v>
          </cell>
          <cell r="L86">
            <v>204000</v>
          </cell>
          <cell r="M86" t="str">
            <v>ООО "Степь"</v>
          </cell>
          <cell r="N86">
            <v>7726.78</v>
          </cell>
          <cell r="O86">
            <v>170000</v>
          </cell>
          <cell r="P86">
            <v>204000</v>
          </cell>
        </row>
        <row r="87">
          <cell r="A87" t="str">
            <v>ОФ-00004918</v>
          </cell>
          <cell r="B87" t="str">
            <v>ОФ-00004918</v>
          </cell>
          <cell r="C87">
            <v>74</v>
          </cell>
          <cell r="D87" t="str">
            <v>Вагон-дом передвижной "Жилой на 8 человек", ОФ-00004918</v>
          </cell>
          <cell r="F87" t="str">
            <v>Основные</v>
          </cell>
          <cell r="G87" t="str">
            <v xml:space="preserve">ед. </v>
          </cell>
          <cell r="H87">
            <v>1</v>
          </cell>
          <cell r="I87" t="str">
            <v>-</v>
          </cell>
          <cell r="J87" t="str">
            <v>-</v>
          </cell>
          <cell r="K87">
            <v>135833.32999999999</v>
          </cell>
          <cell r="L87">
            <v>162999.99599999998</v>
          </cell>
          <cell r="M87" t="str">
            <v>ООО "Степь"</v>
          </cell>
          <cell r="N87">
            <v>0</v>
          </cell>
          <cell r="O87">
            <v>135833.32999999999</v>
          </cell>
          <cell r="P87">
            <v>162999.99599999998</v>
          </cell>
        </row>
        <row r="88">
          <cell r="A88" t="str">
            <v>ОФ-00004922</v>
          </cell>
          <cell r="B88" t="str">
            <v>ОФ-00004922</v>
          </cell>
          <cell r="C88">
            <v>75</v>
          </cell>
          <cell r="D88" t="str">
            <v>Вагон-дом передвижной "Сауна", ОФ-00004922</v>
          </cell>
          <cell r="F88" t="str">
            <v>Основные</v>
          </cell>
          <cell r="G88" t="str">
            <v xml:space="preserve">ед. </v>
          </cell>
          <cell r="H88">
            <v>1</v>
          </cell>
          <cell r="I88" t="str">
            <v>-</v>
          </cell>
          <cell r="J88" t="str">
            <v>-</v>
          </cell>
          <cell r="K88" t="str">
            <v>-</v>
          </cell>
          <cell r="L88" t="str">
            <v>-</v>
          </cell>
          <cell r="M88" t="str">
            <v>-</v>
          </cell>
          <cell r="N88">
            <v>87105.75</v>
          </cell>
          <cell r="O88" t="str">
            <v>-</v>
          </cell>
          <cell r="P88" t="str">
            <v>-</v>
          </cell>
        </row>
        <row r="89">
          <cell r="A89" t="str">
            <v>ОФ-00005831</v>
          </cell>
          <cell r="B89" t="str">
            <v>ОФ-00005831</v>
          </cell>
          <cell r="C89">
            <v>76</v>
          </cell>
          <cell r="D89" t="str">
            <v>Вагон-дом передвижной "Сушилка-слесарка-БВК" (827000000100В0125), ОФ-00005831</v>
          </cell>
          <cell r="F89" t="str">
            <v>Основные</v>
          </cell>
          <cell r="G89" t="str">
            <v xml:space="preserve">ед. </v>
          </cell>
          <cell r="H89">
            <v>1</v>
          </cell>
          <cell r="I89" t="str">
            <v>-</v>
          </cell>
          <cell r="J89" t="str">
            <v>-</v>
          </cell>
          <cell r="K89" t="str">
            <v>-</v>
          </cell>
          <cell r="L89" t="str">
            <v>-</v>
          </cell>
          <cell r="M89" t="str">
            <v>-</v>
          </cell>
          <cell r="N89">
            <v>0</v>
          </cell>
          <cell r="O89" t="str">
            <v>-</v>
          </cell>
          <cell r="P89" t="str">
            <v>-</v>
          </cell>
        </row>
        <row r="90">
          <cell r="A90" t="str">
            <v>ОФ-00005828</v>
          </cell>
          <cell r="B90" t="str">
            <v>ОФ-00005828</v>
          </cell>
          <cell r="C90">
            <v>77</v>
          </cell>
          <cell r="D90" t="str">
            <v>Вагон-дом передвижной "Мастера-жилой-БВК" (827000000100В0124),ОФ-00005828</v>
          </cell>
          <cell r="F90" t="str">
            <v>Основные</v>
          </cell>
          <cell r="G90" t="str">
            <v xml:space="preserve">ед. </v>
          </cell>
          <cell r="H90">
            <v>1</v>
          </cell>
          <cell r="I90" t="str">
            <v>-</v>
          </cell>
          <cell r="J90" t="str">
            <v>-</v>
          </cell>
          <cell r="K90">
            <v>166666.67000000001</v>
          </cell>
          <cell r="L90">
            <v>200000.00400000002</v>
          </cell>
          <cell r="M90" t="str">
            <v>ООО "Степь"</v>
          </cell>
          <cell r="N90">
            <v>0</v>
          </cell>
          <cell r="O90">
            <v>166666.67000000001</v>
          </cell>
          <cell r="P90">
            <v>200000.00400000002</v>
          </cell>
        </row>
        <row r="91">
          <cell r="A91" t="str">
            <v>ОФ-00005346</v>
          </cell>
          <cell r="B91" t="str">
            <v>ОФ-00005346</v>
          </cell>
          <cell r="C91">
            <v>78</v>
          </cell>
          <cell r="D91" t="str">
            <v>Вагон-дом "Лаборатория" на полозьях ,ОФ-00005346</v>
          </cell>
          <cell r="F91" t="str">
            <v>Основные</v>
          </cell>
          <cell r="G91" t="str">
            <v xml:space="preserve">ед. </v>
          </cell>
          <cell r="H91">
            <v>1</v>
          </cell>
          <cell r="I91" t="str">
            <v>-</v>
          </cell>
          <cell r="J91" t="str">
            <v>-</v>
          </cell>
          <cell r="K91" t="str">
            <v>-</v>
          </cell>
          <cell r="L91" t="str">
            <v>-</v>
          </cell>
          <cell r="M91" t="str">
            <v>-</v>
          </cell>
          <cell r="N91">
            <v>124141.42</v>
          </cell>
          <cell r="O91" t="str">
            <v>-</v>
          </cell>
          <cell r="P91" t="str">
            <v>-</v>
          </cell>
        </row>
        <row r="92">
          <cell r="A92" t="str">
            <v>ОФ-00006781</v>
          </cell>
          <cell r="B92" t="str">
            <v>ОФ-00006781</v>
          </cell>
          <cell r="C92">
            <v>79</v>
          </cell>
          <cell r="D92" t="str">
            <v>Блок-модуль "Жилой" на 8 мест на санях размером 9х3х2,8 ,ОФ-00006781</v>
          </cell>
          <cell r="F92" t="str">
            <v>Основные</v>
          </cell>
          <cell r="G92" t="str">
            <v xml:space="preserve">ед. </v>
          </cell>
          <cell r="H92">
            <v>1</v>
          </cell>
          <cell r="I92" t="str">
            <v>-</v>
          </cell>
          <cell r="J92" t="str">
            <v>-</v>
          </cell>
          <cell r="K92">
            <v>97500</v>
          </cell>
          <cell r="L92">
            <v>117000</v>
          </cell>
          <cell r="M92" t="str">
            <v>-</v>
          </cell>
          <cell r="N92">
            <v>226701.15</v>
          </cell>
          <cell r="O92" t="str">
            <v>-</v>
          </cell>
          <cell r="P92" t="str">
            <v>-</v>
          </cell>
        </row>
        <row r="93">
          <cell r="A93" t="str">
            <v>ОФ-00006777</v>
          </cell>
          <cell r="B93" t="str">
            <v>ОФ-00006777</v>
          </cell>
          <cell r="C93">
            <v>80</v>
          </cell>
          <cell r="D93" t="str">
            <v>Блок-модуль жилой на 8 мест на санях р-р 9х3х2,8 ,ОФ-00006777</v>
          </cell>
          <cell r="F93" t="str">
            <v>Основные</v>
          </cell>
          <cell r="G93" t="str">
            <v xml:space="preserve">ед. </v>
          </cell>
          <cell r="H93">
            <v>1</v>
          </cell>
          <cell r="I93" t="str">
            <v>-</v>
          </cell>
          <cell r="J93" t="str">
            <v>-</v>
          </cell>
          <cell r="K93">
            <v>97500</v>
          </cell>
          <cell r="L93">
            <v>117000</v>
          </cell>
          <cell r="M93" t="str">
            <v>-</v>
          </cell>
          <cell r="N93">
            <v>200941.21</v>
          </cell>
          <cell r="O93" t="str">
            <v>-</v>
          </cell>
          <cell r="P93" t="str">
            <v>-</v>
          </cell>
        </row>
        <row r="94">
          <cell r="A94" t="str">
            <v>ОФ-00006778</v>
          </cell>
          <cell r="B94" t="str">
            <v>ОФ-00006778</v>
          </cell>
          <cell r="C94">
            <v>81</v>
          </cell>
          <cell r="D94" t="str">
            <v>Блок-модуль жилой на 8 мест на санях р-р 9х3х2,8 ,ОФ-00006778</v>
          </cell>
          <cell r="F94" t="str">
            <v>Основные</v>
          </cell>
          <cell r="G94" t="str">
            <v xml:space="preserve">ед. </v>
          </cell>
          <cell r="H94">
            <v>1</v>
          </cell>
          <cell r="I94" t="str">
            <v>-</v>
          </cell>
          <cell r="J94" t="str">
            <v>-</v>
          </cell>
          <cell r="K94">
            <v>97500</v>
          </cell>
          <cell r="L94">
            <v>117000</v>
          </cell>
          <cell r="M94" t="str">
            <v>-</v>
          </cell>
          <cell r="N94">
            <v>236823.56</v>
          </cell>
          <cell r="O94" t="str">
            <v>-</v>
          </cell>
          <cell r="P94" t="str">
            <v>-</v>
          </cell>
        </row>
        <row r="95">
          <cell r="A95" t="str">
            <v>ОФ-00006855</v>
          </cell>
          <cell r="B95" t="str">
            <v>ОФ-00006855</v>
          </cell>
          <cell r="C95">
            <v>82</v>
          </cell>
          <cell r="D95" t="str">
            <v>Блок-модуль "Жилой" на 4 места на санях размером 9х3х2,8м. №366 ,ОФ-00006855</v>
          </cell>
          <cell r="F95" t="str">
            <v>Основные</v>
          </cell>
          <cell r="G95" t="str">
            <v xml:space="preserve">ед. </v>
          </cell>
          <cell r="H95">
            <v>1</v>
          </cell>
          <cell r="I95" t="str">
            <v>-</v>
          </cell>
          <cell r="J95" t="str">
            <v>-</v>
          </cell>
          <cell r="K95">
            <v>97500</v>
          </cell>
          <cell r="L95">
            <v>117000</v>
          </cell>
          <cell r="M95" t="str">
            <v>-</v>
          </cell>
          <cell r="N95">
            <v>202614.24</v>
          </cell>
          <cell r="O95" t="str">
            <v>-</v>
          </cell>
          <cell r="P95" t="str">
            <v>-</v>
          </cell>
        </row>
        <row r="96">
          <cell r="A96" t="str">
            <v>ОФ-00007005</v>
          </cell>
          <cell r="B96" t="str">
            <v>ОФ-00007005</v>
          </cell>
          <cell r="C96">
            <v>83</v>
          </cell>
          <cell r="D96" t="str">
            <v>Блок-модуль "Жилой" на 8 мест на санях размером 9х3х2,8м. №358 ,ОФ-00007005</v>
          </cell>
          <cell r="F96" t="str">
            <v>Основные</v>
          </cell>
          <cell r="G96" t="str">
            <v xml:space="preserve">ед. </v>
          </cell>
          <cell r="H96">
            <v>1</v>
          </cell>
          <cell r="I96" t="str">
            <v>-</v>
          </cell>
          <cell r="J96" t="str">
            <v>-</v>
          </cell>
          <cell r="K96">
            <v>97500</v>
          </cell>
          <cell r="L96">
            <v>117000</v>
          </cell>
          <cell r="M96" t="str">
            <v>-</v>
          </cell>
          <cell r="N96">
            <v>181360.91</v>
          </cell>
          <cell r="O96" t="str">
            <v>-</v>
          </cell>
          <cell r="P96" t="str">
            <v>-</v>
          </cell>
        </row>
        <row r="97">
          <cell r="A97" t="str">
            <v>ОФ-00006854</v>
          </cell>
          <cell r="B97" t="str">
            <v>ОФ-00006854</v>
          </cell>
          <cell r="C97">
            <v>84</v>
          </cell>
          <cell r="D97" t="str">
            <v>Блок-модуль "Жилой" на 4 места на санях размером 9х3х2,8м. №371 ,ОФ-00006854</v>
          </cell>
          <cell r="F97" t="str">
            <v>Основные</v>
          </cell>
          <cell r="G97" t="str">
            <v xml:space="preserve">ед. </v>
          </cell>
          <cell r="H97">
            <v>1</v>
          </cell>
          <cell r="I97" t="str">
            <v>-</v>
          </cell>
          <cell r="J97" t="str">
            <v>-</v>
          </cell>
          <cell r="K97">
            <v>97500</v>
          </cell>
          <cell r="L97">
            <v>117000</v>
          </cell>
          <cell r="M97" t="str">
            <v>-</v>
          </cell>
          <cell r="N97">
            <v>202614.24</v>
          </cell>
          <cell r="O97" t="str">
            <v>-</v>
          </cell>
          <cell r="P97" t="str">
            <v>-</v>
          </cell>
        </row>
        <row r="98">
          <cell r="A98" t="str">
            <v>ОБНФ-16839</v>
          </cell>
          <cell r="B98" t="str">
            <v>ОБН-00001164</v>
          </cell>
          <cell r="C98">
            <v>85</v>
          </cell>
          <cell r="D98" t="str">
            <v>ВАГОН-ДОМ САУНА С ДУШЕМ, инв.№ ОБНФ-16839</v>
          </cell>
          <cell r="F98" t="str">
            <v>Основные</v>
          </cell>
          <cell r="G98" t="str">
            <v xml:space="preserve">ед. </v>
          </cell>
          <cell r="H98">
            <v>1</v>
          </cell>
          <cell r="I98" t="str">
            <v>-</v>
          </cell>
          <cell r="J98" t="str">
            <v>-</v>
          </cell>
          <cell r="K98" t="str">
            <v>-</v>
          </cell>
          <cell r="L98" t="str">
            <v>-</v>
          </cell>
          <cell r="M98" t="str">
            <v>-</v>
          </cell>
          <cell r="N98">
            <v>0</v>
          </cell>
          <cell r="O98" t="str">
            <v>-</v>
          </cell>
          <cell r="P98" t="str">
            <v>-</v>
          </cell>
        </row>
        <row r="99">
          <cell r="A99" t="str">
            <v>ОБНФ-16680</v>
          </cell>
          <cell r="B99" t="str">
            <v>ОБН-00001169</v>
          </cell>
          <cell r="C99">
            <v>86</v>
          </cell>
          <cell r="D99" t="str">
            <v>ВАГОН-ДОМ СТОЛОВАЯ, инв.№ ОБНФ-16680</v>
          </cell>
          <cell r="F99" t="str">
            <v>Основные</v>
          </cell>
          <cell r="G99" t="str">
            <v xml:space="preserve">ед. </v>
          </cell>
          <cell r="H99">
            <v>1</v>
          </cell>
          <cell r="I99" t="str">
            <v>-</v>
          </cell>
          <cell r="J99" t="str">
            <v>-</v>
          </cell>
          <cell r="K99" t="str">
            <v>-</v>
          </cell>
          <cell r="L99" t="str">
            <v>-</v>
          </cell>
          <cell r="M99" t="str">
            <v>-</v>
          </cell>
          <cell r="N99">
            <v>0</v>
          </cell>
          <cell r="O99" t="str">
            <v>-</v>
          </cell>
          <cell r="P99" t="str">
            <v>-</v>
          </cell>
        </row>
        <row r="100">
          <cell r="A100" t="str">
            <v>ОБНФ-16784</v>
          </cell>
          <cell r="B100" t="str">
            <v>ОБН-00001183</v>
          </cell>
          <cell r="C100">
            <v>87</v>
          </cell>
          <cell r="D100" t="str">
            <v>ВАГОН-СКЛАД МОБИЛЬНЫЙ ДЛЯ ПРОДУКТОВ, инв.№ ОБНФ-16784</v>
          </cell>
          <cell r="F100" t="str">
            <v>Основные</v>
          </cell>
          <cell r="G100" t="str">
            <v xml:space="preserve">ед. </v>
          </cell>
          <cell r="H100">
            <v>1</v>
          </cell>
          <cell r="I100" t="str">
            <v>-</v>
          </cell>
          <cell r="J100" t="str">
            <v>-</v>
          </cell>
          <cell r="K100" t="str">
            <v>-</v>
          </cell>
          <cell r="L100" t="str">
            <v>-</v>
          </cell>
          <cell r="M100" t="str">
            <v>-</v>
          </cell>
          <cell r="N100">
            <v>0</v>
          </cell>
          <cell r="O100" t="str">
            <v>-</v>
          </cell>
          <cell r="P100" t="str">
            <v>-</v>
          </cell>
        </row>
        <row r="101">
          <cell r="A101" t="str">
            <v>ОБНФ-17077</v>
          </cell>
          <cell r="B101" t="str">
            <v>ОБН-00005012</v>
          </cell>
          <cell r="C101">
            <v>88</v>
          </cell>
          <cell r="D101" t="str">
            <v>ПРИЦЕП-ЗДАНИЕ МОБИЛЬНОЕ 9317V, инв.№ ОБНФ-17077</v>
          </cell>
          <cell r="F101" t="str">
            <v>Основные</v>
          </cell>
          <cell r="G101" t="str">
            <v xml:space="preserve">ед. </v>
          </cell>
          <cell r="H101">
            <v>1</v>
          </cell>
          <cell r="I101" t="str">
            <v>-</v>
          </cell>
          <cell r="J101" t="str">
            <v>-</v>
          </cell>
          <cell r="K101" t="str">
            <v>-</v>
          </cell>
          <cell r="L101" t="str">
            <v>-</v>
          </cell>
          <cell r="M101" t="str">
            <v>-</v>
          </cell>
          <cell r="N101">
            <v>0</v>
          </cell>
          <cell r="O101" t="str">
            <v>-</v>
          </cell>
          <cell r="P101" t="str">
            <v>-</v>
          </cell>
        </row>
        <row r="102">
          <cell r="A102" t="str">
            <v>ОБНФ-16924</v>
          </cell>
          <cell r="B102" t="str">
            <v>ОБН-00005007</v>
          </cell>
          <cell r="C102">
            <v>89</v>
          </cell>
          <cell r="D102" t="str">
            <v>Прицеп вагон-дом передвижной "Уралец", инв.№ ОБНФ-16924</v>
          </cell>
          <cell r="F102" t="str">
            <v>Основные</v>
          </cell>
          <cell r="G102" t="str">
            <v xml:space="preserve">ед. </v>
          </cell>
          <cell r="H102">
            <v>1</v>
          </cell>
          <cell r="I102" t="str">
            <v>-</v>
          </cell>
          <cell r="J102" t="str">
            <v>-</v>
          </cell>
          <cell r="K102" t="str">
            <v>-</v>
          </cell>
          <cell r="L102" t="str">
            <v>-</v>
          </cell>
          <cell r="M102" t="str">
            <v>-</v>
          </cell>
          <cell r="N102">
            <v>0</v>
          </cell>
          <cell r="O102" t="str">
            <v>-</v>
          </cell>
          <cell r="P102" t="str">
            <v>-</v>
          </cell>
        </row>
        <row r="103">
          <cell r="A103" t="str">
            <v>ОБНФ-16727</v>
          </cell>
          <cell r="B103" t="str">
            <v>ОБН-00004943</v>
          </cell>
          <cell r="C103">
            <v>90</v>
          </cell>
          <cell r="D103" t="str">
            <v>ВАГОН-ДОМ ЖИЛОЙ, инв.№ ОБНФ-16727</v>
          </cell>
          <cell r="F103" t="str">
            <v>Основные</v>
          </cell>
          <cell r="G103" t="str">
            <v xml:space="preserve">ед. </v>
          </cell>
          <cell r="H103">
            <v>1</v>
          </cell>
          <cell r="I103" t="str">
            <v>-</v>
          </cell>
          <cell r="J103" t="str">
            <v>-</v>
          </cell>
          <cell r="K103" t="str">
            <v>-</v>
          </cell>
          <cell r="L103" t="str">
            <v>-</v>
          </cell>
          <cell r="M103" t="str">
            <v>-</v>
          </cell>
          <cell r="N103">
            <v>0</v>
          </cell>
          <cell r="O103" t="str">
            <v>-</v>
          </cell>
          <cell r="P103" t="str">
            <v>-</v>
          </cell>
        </row>
        <row r="104">
          <cell r="A104" t="str">
            <v>ОБНФ-16815</v>
          </cell>
          <cell r="B104" t="str">
            <v>ОБН-00002505</v>
          </cell>
          <cell r="C104">
            <v>91</v>
          </cell>
          <cell r="D104" t="str">
            <v>ВАГОН-ДОМ ЖИЛОЙ, инв.№ ОБНФ-16815</v>
          </cell>
          <cell r="F104" t="str">
            <v>Основные</v>
          </cell>
          <cell r="G104" t="str">
            <v xml:space="preserve">ед. </v>
          </cell>
          <cell r="H104">
            <v>1</v>
          </cell>
          <cell r="I104" t="str">
            <v>-</v>
          </cell>
          <cell r="J104" t="str">
            <v>-</v>
          </cell>
          <cell r="K104" t="str">
            <v>-</v>
          </cell>
          <cell r="L104" t="str">
            <v>-</v>
          </cell>
          <cell r="M104" t="str">
            <v>-</v>
          </cell>
          <cell r="N104">
            <v>0</v>
          </cell>
          <cell r="O104" t="str">
            <v>-</v>
          </cell>
          <cell r="P104" t="str">
            <v>-</v>
          </cell>
        </row>
        <row r="105">
          <cell r="A105" t="str">
            <v>ОБНФ-16831</v>
          </cell>
          <cell r="B105" t="str">
            <v>ОБН-00000206</v>
          </cell>
          <cell r="C105">
            <v>92</v>
          </cell>
          <cell r="D105" t="str">
            <v>ВАГОН-ДОМ ЖИЛОЙ, инв.№ ОБНФ-16831</v>
          </cell>
          <cell r="F105" t="str">
            <v>Основные</v>
          </cell>
          <cell r="G105" t="str">
            <v xml:space="preserve">ед. </v>
          </cell>
          <cell r="H105">
            <v>1</v>
          </cell>
          <cell r="I105" t="str">
            <v>-</v>
          </cell>
          <cell r="J105" t="str">
            <v>-</v>
          </cell>
          <cell r="K105" t="str">
            <v>-</v>
          </cell>
          <cell r="L105" t="str">
            <v>-</v>
          </cell>
          <cell r="M105" t="str">
            <v>-</v>
          </cell>
          <cell r="N105">
            <v>0</v>
          </cell>
          <cell r="O105" t="str">
            <v>-</v>
          </cell>
          <cell r="P105" t="str">
            <v>-</v>
          </cell>
        </row>
        <row r="106">
          <cell r="A106" t="str">
            <v>ОБНФ-16832</v>
          </cell>
          <cell r="B106" t="str">
            <v>ОБН-00002511</v>
          </cell>
          <cell r="C106">
            <v>93</v>
          </cell>
          <cell r="D106" t="str">
            <v>ВАГОН-ДОМ ЖИЛОЙ, инв.№ ОБНФ-16832</v>
          </cell>
          <cell r="F106" t="str">
            <v>Основные</v>
          </cell>
          <cell r="G106" t="str">
            <v xml:space="preserve">ед. </v>
          </cell>
          <cell r="H106">
            <v>1</v>
          </cell>
          <cell r="I106" t="str">
            <v>-</v>
          </cell>
          <cell r="J106" t="str">
            <v>-</v>
          </cell>
          <cell r="K106" t="str">
            <v>-</v>
          </cell>
          <cell r="L106" t="str">
            <v>-</v>
          </cell>
          <cell r="M106" t="str">
            <v>-</v>
          </cell>
          <cell r="N106">
            <v>0</v>
          </cell>
          <cell r="O106" t="str">
            <v>-</v>
          </cell>
          <cell r="P106" t="str">
            <v>-</v>
          </cell>
        </row>
        <row r="107">
          <cell r="A107" t="str">
            <v>ОБНФ-16772</v>
          </cell>
          <cell r="B107" t="str">
            <v>ОБН-00004953</v>
          </cell>
          <cell r="C107">
            <v>94</v>
          </cell>
          <cell r="D107" t="str">
            <v>ВАГОН-ДОМ КУЛЬТБУДКА, инв.№ ОБНФ-16772</v>
          </cell>
          <cell r="F107" t="str">
            <v>Основные</v>
          </cell>
          <cell r="G107" t="str">
            <v xml:space="preserve">ед. </v>
          </cell>
          <cell r="H107">
            <v>1</v>
          </cell>
          <cell r="I107" t="str">
            <v>-</v>
          </cell>
          <cell r="J107" t="str">
            <v>-</v>
          </cell>
          <cell r="K107" t="str">
            <v>-</v>
          </cell>
          <cell r="L107" t="str">
            <v>-</v>
          </cell>
          <cell r="M107" t="str">
            <v>-</v>
          </cell>
          <cell r="N107">
            <v>0</v>
          </cell>
          <cell r="O107" t="str">
            <v>-</v>
          </cell>
          <cell r="P107" t="str">
            <v>-</v>
          </cell>
        </row>
        <row r="108">
          <cell r="A108" t="str">
            <v>ОБНФ-16652</v>
          </cell>
          <cell r="B108" t="str">
            <v>ОБН-00002521</v>
          </cell>
          <cell r="C108">
            <v>95</v>
          </cell>
          <cell r="D108" t="str">
            <v>ВАГОН-ДОМ МОБИЛЬНЫЙ ТУНДРА-4Ж  ГОСТ Р 51980-2002, инв.№ ОБНФ-16652</v>
          </cell>
          <cell r="F108" t="str">
            <v>Основные</v>
          </cell>
          <cell r="G108" t="str">
            <v xml:space="preserve">ед. </v>
          </cell>
          <cell r="H108">
            <v>1</v>
          </cell>
          <cell r="I108" t="str">
            <v>-</v>
          </cell>
          <cell r="J108" t="str">
            <v>-</v>
          </cell>
          <cell r="K108" t="str">
            <v>-</v>
          </cell>
          <cell r="L108" t="str">
            <v>-</v>
          </cell>
          <cell r="M108" t="str">
            <v>-</v>
          </cell>
          <cell r="N108">
            <v>0</v>
          </cell>
          <cell r="O108" t="str">
            <v>-</v>
          </cell>
          <cell r="P108" t="str">
            <v>-</v>
          </cell>
        </row>
        <row r="109">
          <cell r="A109" t="str">
            <v>ОБНФ-16653</v>
          </cell>
          <cell r="B109" t="str">
            <v>ОБН-00002522</v>
          </cell>
          <cell r="C109">
            <v>96</v>
          </cell>
          <cell r="D109" t="str">
            <v>ВАГОН-ДОМ МОБИЛЬНЫЙ ТУНДРА-4Ж  ГОСТ Р 51980-2002, инв.№ ОБНФ-16653</v>
          </cell>
          <cell r="F109" t="str">
            <v>Основные</v>
          </cell>
          <cell r="G109" t="str">
            <v xml:space="preserve">ед. </v>
          </cell>
          <cell r="H109">
            <v>1</v>
          </cell>
          <cell r="I109" t="str">
            <v>-</v>
          </cell>
          <cell r="J109" t="str">
            <v>-</v>
          </cell>
          <cell r="K109" t="str">
            <v>-</v>
          </cell>
          <cell r="L109" t="str">
            <v>-</v>
          </cell>
          <cell r="M109" t="str">
            <v>-</v>
          </cell>
          <cell r="N109">
            <v>0</v>
          </cell>
          <cell r="O109" t="str">
            <v>-</v>
          </cell>
          <cell r="P109" t="str">
            <v>-</v>
          </cell>
        </row>
        <row r="110">
          <cell r="A110" t="str">
            <v>ОБНФ-16871</v>
          </cell>
          <cell r="B110" t="str">
            <v>ОБН-00002551</v>
          </cell>
          <cell r="C110">
            <v>97</v>
          </cell>
          <cell r="D110" t="str">
            <v>ВАГОН-ДОМ СТОЛОВАЯ, инв.№ ОБНФ-16871</v>
          </cell>
          <cell r="F110" t="str">
            <v>Основные</v>
          </cell>
          <cell r="G110" t="str">
            <v xml:space="preserve">ед. </v>
          </cell>
          <cell r="H110">
            <v>1</v>
          </cell>
          <cell r="I110" t="str">
            <v>-</v>
          </cell>
          <cell r="J110" t="str">
            <v>-</v>
          </cell>
          <cell r="K110" t="str">
            <v>-</v>
          </cell>
          <cell r="L110" t="str">
            <v>-</v>
          </cell>
          <cell r="M110" t="str">
            <v>-</v>
          </cell>
          <cell r="N110">
            <v>0</v>
          </cell>
          <cell r="O110" t="str">
            <v>-</v>
          </cell>
          <cell r="P110" t="str">
            <v>-</v>
          </cell>
        </row>
        <row r="111">
          <cell r="A111" t="str">
            <v>ОБНФ-16787</v>
          </cell>
          <cell r="B111" t="str">
            <v>ОБН-00002571</v>
          </cell>
          <cell r="C111">
            <v>98</v>
          </cell>
          <cell r="D111" t="str">
            <v>ВАГОН-СКЛАД МОБИЛЬНЫЙ ДЛЯ ПРОДУКТОВ, инв.№ ОБНФ-16787</v>
          </cell>
          <cell r="F111" t="str">
            <v>Основные</v>
          </cell>
          <cell r="G111" t="str">
            <v xml:space="preserve">ед. </v>
          </cell>
          <cell r="H111">
            <v>1</v>
          </cell>
          <cell r="I111" t="str">
            <v>-</v>
          </cell>
          <cell r="J111" t="str">
            <v>-</v>
          </cell>
          <cell r="K111" t="str">
            <v>-</v>
          </cell>
          <cell r="L111" t="str">
            <v>-</v>
          </cell>
          <cell r="M111" t="str">
            <v>-</v>
          </cell>
          <cell r="N111">
            <v>0</v>
          </cell>
          <cell r="O111" t="str">
            <v>-</v>
          </cell>
          <cell r="P111" t="str">
            <v>-</v>
          </cell>
        </row>
        <row r="112">
          <cell r="A112" t="str">
            <v>ОБНФ-16788</v>
          </cell>
          <cell r="B112" t="str">
            <v>ОБН-00004965</v>
          </cell>
          <cell r="C112">
            <v>99</v>
          </cell>
          <cell r="D112" t="str">
            <v>ВАГОН-СКЛАД МОБИЛЬНЫЙ ДЛЯ ПРОДУКТОВ, инв.№ ОБНФ-16788</v>
          </cell>
          <cell r="F112" t="str">
            <v>Основные</v>
          </cell>
          <cell r="G112" t="str">
            <v xml:space="preserve">ед. </v>
          </cell>
          <cell r="H112">
            <v>1</v>
          </cell>
          <cell r="I112" t="str">
            <v>-</v>
          </cell>
          <cell r="J112" t="str">
            <v>-</v>
          </cell>
          <cell r="K112" t="str">
            <v>-</v>
          </cell>
          <cell r="L112" t="str">
            <v>-</v>
          </cell>
          <cell r="M112" t="str">
            <v>-</v>
          </cell>
          <cell r="N112">
            <v>0</v>
          </cell>
          <cell r="O112" t="str">
            <v>-</v>
          </cell>
          <cell r="P112" t="str">
            <v>-</v>
          </cell>
        </row>
        <row r="113">
          <cell r="A113" t="str">
            <v>ОБНФ-16921</v>
          </cell>
          <cell r="B113" t="str">
            <v>ОБН-00002853</v>
          </cell>
          <cell r="C113">
            <v>100</v>
          </cell>
          <cell r="D113" t="str">
            <v>Прицеп вагон-дом передвижной "Уралец", инв.№ ОБНФ-16921</v>
          </cell>
          <cell r="F113" t="str">
            <v>Основные</v>
          </cell>
          <cell r="G113" t="str">
            <v xml:space="preserve">ед. </v>
          </cell>
          <cell r="H113">
            <v>1</v>
          </cell>
          <cell r="I113" t="str">
            <v>-</v>
          </cell>
          <cell r="J113" t="str">
            <v>-</v>
          </cell>
          <cell r="K113" t="str">
            <v>-</v>
          </cell>
          <cell r="L113" t="str">
            <v>-</v>
          </cell>
          <cell r="M113" t="str">
            <v>-</v>
          </cell>
          <cell r="N113">
            <v>0</v>
          </cell>
          <cell r="O113" t="str">
            <v>-</v>
          </cell>
          <cell r="P113" t="str">
            <v>-</v>
          </cell>
        </row>
        <row r="114">
          <cell r="A114" t="str">
            <v>ОБНФ-17072</v>
          </cell>
          <cell r="B114" t="str">
            <v>ОБН-00000532</v>
          </cell>
          <cell r="C114">
            <v>101</v>
          </cell>
          <cell r="D114" t="str">
            <v>Прицеп вагон-дом передвижной "Уралец", инв.№ ОБНФ-17072</v>
          </cell>
          <cell r="F114" t="str">
            <v>Основные</v>
          </cell>
          <cell r="G114" t="str">
            <v xml:space="preserve">ед. </v>
          </cell>
          <cell r="H114">
            <v>1</v>
          </cell>
          <cell r="I114" t="str">
            <v>-</v>
          </cell>
          <cell r="J114" t="str">
            <v>-</v>
          </cell>
          <cell r="K114" t="str">
            <v>-</v>
          </cell>
          <cell r="L114" t="str">
            <v>-</v>
          </cell>
          <cell r="M114" t="str">
            <v>-</v>
          </cell>
          <cell r="N114">
            <v>0</v>
          </cell>
          <cell r="O114" t="str">
            <v>-</v>
          </cell>
          <cell r="P114" t="str">
            <v>-</v>
          </cell>
        </row>
        <row r="115">
          <cell r="A115" t="str">
            <v>ОФ-00003484***</v>
          </cell>
          <cell r="B115" t="str">
            <v>ОФ-00003484***</v>
          </cell>
          <cell r="C115">
            <v>102</v>
          </cell>
          <cell r="D115" t="str">
            <v>Вагон-дом для проживания 8 человек, ОФ-00003484***</v>
          </cell>
          <cell r="F115" t="str">
            <v>Основные</v>
          </cell>
          <cell r="G115" t="str">
            <v xml:space="preserve">ед. </v>
          </cell>
          <cell r="H115">
            <v>1</v>
          </cell>
          <cell r="I115" t="str">
            <v>-</v>
          </cell>
          <cell r="J115" t="str">
            <v>-</v>
          </cell>
          <cell r="K115" t="str">
            <v>-</v>
          </cell>
          <cell r="L115" t="str">
            <v>-</v>
          </cell>
          <cell r="M115" t="str">
            <v>-</v>
          </cell>
          <cell r="N115">
            <v>0</v>
          </cell>
          <cell r="O115" t="str">
            <v>-</v>
          </cell>
          <cell r="P115" t="str">
            <v>-</v>
          </cell>
        </row>
        <row r="116">
          <cell r="A116" t="str">
            <v>ОФ-00003336</v>
          </cell>
          <cell r="B116" t="str">
            <v>ОФ-00003336</v>
          </cell>
          <cell r="C116">
            <v>103</v>
          </cell>
          <cell r="D116" t="str">
            <v>Вагон-дом для проживания 8 человек, ОФ-00003336</v>
          </cell>
          <cell r="F116" t="str">
            <v>Основные</v>
          </cell>
          <cell r="G116" t="str">
            <v xml:space="preserve">ед. </v>
          </cell>
          <cell r="H116">
            <v>1</v>
          </cell>
          <cell r="I116" t="str">
            <v>-</v>
          </cell>
          <cell r="J116" t="str">
            <v>-</v>
          </cell>
          <cell r="K116" t="str">
            <v>-</v>
          </cell>
          <cell r="L116" t="str">
            <v>-</v>
          </cell>
          <cell r="M116" t="str">
            <v>-</v>
          </cell>
          <cell r="N116">
            <v>0</v>
          </cell>
          <cell r="O116" t="str">
            <v>-</v>
          </cell>
          <cell r="P116" t="str">
            <v>-</v>
          </cell>
        </row>
        <row r="117">
          <cell r="A117" t="str">
            <v>ОФ-00003032</v>
          </cell>
          <cell r="B117" t="str">
            <v>ОФ-00003032</v>
          </cell>
          <cell r="C117">
            <v>104</v>
          </cell>
          <cell r="D117" t="str">
            <v>Вагон-дом для проживания 8 человек, ОФ-00003032</v>
          </cell>
          <cell r="F117" t="str">
            <v>Основные</v>
          </cell>
          <cell r="G117" t="str">
            <v xml:space="preserve">ед. </v>
          </cell>
          <cell r="H117">
            <v>1</v>
          </cell>
          <cell r="I117" t="str">
            <v>-</v>
          </cell>
          <cell r="J117" t="str">
            <v>-</v>
          </cell>
          <cell r="K117" t="str">
            <v>-</v>
          </cell>
          <cell r="L117" t="str">
            <v>-</v>
          </cell>
          <cell r="M117" t="str">
            <v>-</v>
          </cell>
          <cell r="N117">
            <v>0</v>
          </cell>
          <cell r="O117" t="str">
            <v>-</v>
          </cell>
          <cell r="P117" t="str">
            <v>-</v>
          </cell>
        </row>
        <row r="118">
          <cell r="A118" t="str">
            <v>ОФ-00002977</v>
          </cell>
          <cell r="B118" t="str">
            <v>ОФ-00002977</v>
          </cell>
          <cell r="C118">
            <v>105</v>
          </cell>
          <cell r="D118" t="str">
            <v>Вагон-дом для проживания 8 человек, ОФ-00002977</v>
          </cell>
          <cell r="F118" t="str">
            <v>Основные</v>
          </cell>
          <cell r="G118" t="str">
            <v xml:space="preserve">ед. </v>
          </cell>
          <cell r="H118">
            <v>1</v>
          </cell>
          <cell r="I118" t="str">
            <v>-</v>
          </cell>
          <cell r="J118" t="str">
            <v>-</v>
          </cell>
          <cell r="K118" t="str">
            <v>-</v>
          </cell>
          <cell r="L118" t="str">
            <v>-</v>
          </cell>
          <cell r="M118" t="str">
            <v>-</v>
          </cell>
          <cell r="N118">
            <v>0</v>
          </cell>
          <cell r="O118" t="str">
            <v>-</v>
          </cell>
          <cell r="P118" t="str">
            <v>-</v>
          </cell>
        </row>
        <row r="119">
          <cell r="A119" t="str">
            <v>ОФ-00002976</v>
          </cell>
          <cell r="B119" t="str">
            <v>ОФ-00002976</v>
          </cell>
          <cell r="C119">
            <v>106</v>
          </cell>
          <cell r="D119" t="str">
            <v>Вагон-дом для проживания 8 человек, ОФ-00002976</v>
          </cell>
          <cell r="F119" t="str">
            <v>Основные</v>
          </cell>
          <cell r="G119" t="str">
            <v xml:space="preserve">ед. </v>
          </cell>
          <cell r="H119">
            <v>1</v>
          </cell>
          <cell r="I119" t="str">
            <v>-</v>
          </cell>
          <cell r="J119" t="str">
            <v>-</v>
          </cell>
          <cell r="K119" t="str">
            <v>-</v>
          </cell>
          <cell r="L119" t="str">
            <v>-</v>
          </cell>
          <cell r="M119" t="str">
            <v>-</v>
          </cell>
          <cell r="N119">
            <v>0</v>
          </cell>
          <cell r="O119" t="str">
            <v>-</v>
          </cell>
          <cell r="P119" t="str">
            <v>-</v>
          </cell>
        </row>
        <row r="120">
          <cell r="A120" t="str">
            <v>ОФ-00002975</v>
          </cell>
          <cell r="B120" t="str">
            <v>ОФ-00002975</v>
          </cell>
          <cell r="C120">
            <v>107</v>
          </cell>
          <cell r="D120" t="str">
            <v>Вагон-дом для проживания 8 человек, ОФ-00002975</v>
          </cell>
          <cell r="F120" t="str">
            <v>Основные</v>
          </cell>
          <cell r="G120" t="str">
            <v xml:space="preserve">ед. </v>
          </cell>
          <cell r="H120">
            <v>1</v>
          </cell>
          <cell r="I120" t="str">
            <v>-</v>
          </cell>
          <cell r="J120" t="str">
            <v>-</v>
          </cell>
          <cell r="K120" t="str">
            <v>-</v>
          </cell>
          <cell r="L120" t="str">
            <v>-</v>
          </cell>
          <cell r="M120" t="str">
            <v>-</v>
          </cell>
          <cell r="N120">
            <v>0</v>
          </cell>
          <cell r="O120" t="str">
            <v>-</v>
          </cell>
          <cell r="P120" t="str">
            <v>-</v>
          </cell>
        </row>
        <row r="121">
          <cell r="A121" t="str">
            <v>ОФ-00003316</v>
          </cell>
          <cell r="B121" t="str">
            <v>ОФ-00003316</v>
          </cell>
          <cell r="C121">
            <v>108</v>
          </cell>
          <cell r="D121" t="str">
            <v>Вагон-дом для проживания 8 человеек, ОФ-00003316</v>
          </cell>
          <cell r="F121" t="str">
            <v>Основные</v>
          </cell>
          <cell r="G121" t="str">
            <v xml:space="preserve">ед. </v>
          </cell>
          <cell r="H121">
            <v>1</v>
          </cell>
          <cell r="I121" t="str">
            <v>-</v>
          </cell>
          <cell r="J121" t="str">
            <v>-</v>
          </cell>
          <cell r="K121" t="str">
            <v>-</v>
          </cell>
          <cell r="L121" t="str">
            <v>-</v>
          </cell>
          <cell r="M121" t="str">
            <v>-</v>
          </cell>
          <cell r="N121">
            <v>0</v>
          </cell>
          <cell r="O121" t="str">
            <v>-</v>
          </cell>
          <cell r="P121" t="str">
            <v>-</v>
          </cell>
        </row>
        <row r="122">
          <cell r="A122" t="str">
            <v>ОФ-00002971</v>
          </cell>
          <cell r="B122" t="str">
            <v>ОФ-00002971</v>
          </cell>
          <cell r="C122">
            <v>109</v>
          </cell>
          <cell r="D122" t="str">
            <v>Вагон-сушилка на 24 места, ОФ-00002971</v>
          </cell>
          <cell r="F122" t="str">
            <v>Основные</v>
          </cell>
          <cell r="G122" t="str">
            <v xml:space="preserve">ед. </v>
          </cell>
          <cell r="H122">
            <v>1</v>
          </cell>
          <cell r="I122" t="str">
            <v>-</v>
          </cell>
          <cell r="J122" t="str">
            <v>-</v>
          </cell>
          <cell r="K122" t="str">
            <v>-</v>
          </cell>
          <cell r="L122" t="str">
            <v>-</v>
          </cell>
          <cell r="M122" t="str">
            <v>-</v>
          </cell>
          <cell r="N122">
            <v>0</v>
          </cell>
          <cell r="O122" t="str">
            <v>-</v>
          </cell>
          <cell r="P122" t="str">
            <v>-</v>
          </cell>
        </row>
        <row r="123">
          <cell r="A123" t="str">
            <v>ОФ-00002593</v>
          </cell>
          <cell r="B123" t="str">
            <v>ОФ-00002593</v>
          </cell>
          <cell r="C123">
            <v>110</v>
          </cell>
          <cell r="D123" t="str">
            <v>Прицеп-здание мобил.склад с комн.отдыха для повара, ОФ-00002593</v>
          </cell>
          <cell r="F123" t="str">
            <v>Основные</v>
          </cell>
          <cell r="G123" t="str">
            <v xml:space="preserve">ед. </v>
          </cell>
          <cell r="H123">
            <v>1</v>
          </cell>
          <cell r="I123" t="str">
            <v>-</v>
          </cell>
          <cell r="J123" t="str">
            <v>-</v>
          </cell>
          <cell r="K123" t="str">
            <v>-</v>
          </cell>
          <cell r="L123" t="str">
            <v>-</v>
          </cell>
          <cell r="M123" t="str">
            <v>-</v>
          </cell>
          <cell r="N123">
            <v>0</v>
          </cell>
          <cell r="O123" t="str">
            <v>-</v>
          </cell>
          <cell r="P123" t="str">
            <v>-</v>
          </cell>
        </row>
        <row r="124">
          <cell r="A124" t="str">
            <v>ОФ-00003977</v>
          </cell>
          <cell r="B124" t="str">
            <v>ОФ-00003977</v>
          </cell>
          <cell r="C124">
            <v>111</v>
          </cell>
          <cell r="D124" t="str">
            <v>Прицеп-здание мобильное душевая-сауна, ОФ-00003977</v>
          </cell>
          <cell r="F124" t="str">
            <v>Основные</v>
          </cell>
          <cell r="G124" t="str">
            <v xml:space="preserve">ед. </v>
          </cell>
          <cell r="H124">
            <v>1</v>
          </cell>
          <cell r="I124" t="str">
            <v>-</v>
          </cell>
          <cell r="J124" t="str">
            <v>-</v>
          </cell>
          <cell r="K124" t="str">
            <v>-</v>
          </cell>
          <cell r="L124" t="str">
            <v>-</v>
          </cell>
          <cell r="M124" t="str">
            <v>-</v>
          </cell>
          <cell r="N124">
            <v>0</v>
          </cell>
          <cell r="O124" t="str">
            <v>-</v>
          </cell>
          <cell r="P124" t="str">
            <v>-</v>
          </cell>
        </row>
        <row r="125">
          <cell r="A125" t="str">
            <v>ОФ-00002596</v>
          </cell>
          <cell r="B125" t="str">
            <v>ОФ-00002596</v>
          </cell>
          <cell r="C125">
            <v>112</v>
          </cell>
          <cell r="D125" t="str">
            <v>Прицеп-здание мобильное пункт питания на 12 челов, ОФ-00002596</v>
          </cell>
          <cell r="F125" t="str">
            <v>Основные</v>
          </cell>
          <cell r="G125" t="str">
            <v xml:space="preserve">ед. </v>
          </cell>
          <cell r="H125">
            <v>1</v>
          </cell>
          <cell r="I125" t="str">
            <v>-</v>
          </cell>
          <cell r="J125" t="str">
            <v>-</v>
          </cell>
          <cell r="K125" t="str">
            <v>-</v>
          </cell>
          <cell r="L125" t="str">
            <v>-</v>
          </cell>
          <cell r="M125" t="str">
            <v>-</v>
          </cell>
          <cell r="N125">
            <v>0</v>
          </cell>
          <cell r="O125" t="str">
            <v>-</v>
          </cell>
          <cell r="P125" t="str">
            <v>-</v>
          </cell>
        </row>
        <row r="126">
          <cell r="A126" t="str">
            <v>ОФ-00003309</v>
          </cell>
          <cell r="B126" t="str">
            <v>ОФ-00003309</v>
          </cell>
          <cell r="C126">
            <v>113</v>
          </cell>
          <cell r="D126" t="str">
            <v>Прицеп здан.мобил."Екатерина"склад с комнат.отдыха, ОФ-00003309</v>
          </cell>
          <cell r="F126" t="str">
            <v>Основные</v>
          </cell>
          <cell r="G126" t="str">
            <v xml:space="preserve">ед. </v>
          </cell>
          <cell r="H126">
            <v>1</v>
          </cell>
          <cell r="I126" t="str">
            <v>-</v>
          </cell>
          <cell r="J126" t="str">
            <v>-</v>
          </cell>
          <cell r="K126" t="str">
            <v>-</v>
          </cell>
          <cell r="L126" t="str">
            <v>-</v>
          </cell>
          <cell r="M126" t="str">
            <v>-</v>
          </cell>
          <cell r="N126">
            <v>0</v>
          </cell>
          <cell r="O126" t="str">
            <v>-</v>
          </cell>
          <cell r="P126" t="str">
            <v>-</v>
          </cell>
        </row>
        <row r="127">
          <cell r="A127" t="str">
            <v>ОФ-00003888</v>
          </cell>
          <cell r="B127" t="str">
            <v>ОФ-00003888</v>
          </cell>
          <cell r="C127">
            <v>114</v>
          </cell>
          <cell r="D127" t="str">
            <v>Прицеп-здание мобильное душевая с гардеробной 4737, ОФ-00003888</v>
          </cell>
          <cell r="F127" t="str">
            <v>Основные</v>
          </cell>
          <cell r="G127" t="str">
            <v xml:space="preserve">ед. </v>
          </cell>
          <cell r="H127">
            <v>1</v>
          </cell>
          <cell r="I127" t="str">
            <v>-</v>
          </cell>
          <cell r="J127" t="str">
            <v>-</v>
          </cell>
          <cell r="K127" t="str">
            <v>-</v>
          </cell>
          <cell r="L127" t="str">
            <v>-</v>
          </cell>
          <cell r="M127" t="str">
            <v>-</v>
          </cell>
          <cell r="N127">
            <v>0</v>
          </cell>
          <cell r="O127" t="str">
            <v>-</v>
          </cell>
          <cell r="P127" t="str">
            <v>-</v>
          </cell>
        </row>
        <row r="128">
          <cell r="A128" t="str">
            <v>ОФ-00003302</v>
          </cell>
          <cell r="B128" t="str">
            <v>ОФ-00003302</v>
          </cell>
          <cell r="C128">
            <v>115</v>
          </cell>
          <cell r="D128" t="str">
            <v>Прицеп-здан.мобил."Екатерина"пункт-питания на 12 ч, ОФ-00003302</v>
          </cell>
          <cell r="F128" t="str">
            <v>Основные</v>
          </cell>
          <cell r="G128" t="str">
            <v xml:space="preserve">ед. </v>
          </cell>
          <cell r="H128">
            <v>1</v>
          </cell>
          <cell r="I128" t="str">
            <v>-</v>
          </cell>
          <cell r="J128" t="str">
            <v>-</v>
          </cell>
          <cell r="K128" t="str">
            <v>-</v>
          </cell>
          <cell r="L128" t="str">
            <v>-</v>
          </cell>
          <cell r="M128" t="str">
            <v>-</v>
          </cell>
          <cell r="N128">
            <v>0</v>
          </cell>
          <cell r="O128" t="str">
            <v>-</v>
          </cell>
          <cell r="P128" t="str">
            <v>-</v>
          </cell>
        </row>
        <row r="129">
          <cell r="A129" t="str">
            <v>ОФ-00003437</v>
          </cell>
          <cell r="B129" t="str">
            <v>ОФ-00003437</v>
          </cell>
          <cell r="C129">
            <v>116</v>
          </cell>
          <cell r="D129" t="str">
            <v>Прицеп-зд.мобил."Екатерина"для прожив.8 человек, ОФ-00003437</v>
          </cell>
          <cell r="F129" t="str">
            <v>Основные</v>
          </cell>
          <cell r="G129" t="str">
            <v xml:space="preserve">ед. </v>
          </cell>
          <cell r="H129">
            <v>1</v>
          </cell>
          <cell r="I129" t="str">
            <v>-</v>
          </cell>
          <cell r="J129" t="str">
            <v>-</v>
          </cell>
          <cell r="K129" t="str">
            <v>-</v>
          </cell>
          <cell r="L129" t="str">
            <v>-</v>
          </cell>
          <cell r="M129" t="str">
            <v>-</v>
          </cell>
          <cell r="N129">
            <v>0</v>
          </cell>
          <cell r="O129" t="str">
            <v>-</v>
          </cell>
          <cell r="P129" t="str">
            <v>-</v>
          </cell>
        </row>
        <row r="130">
          <cell r="A130" t="str">
            <v>ОФ-00003891</v>
          </cell>
          <cell r="B130" t="str">
            <v>ОФ-00003891</v>
          </cell>
          <cell r="C130">
            <v>117</v>
          </cell>
          <cell r="D130" t="str">
            <v>Прицеп-здание мобильное для проживания 8 человек 4744, ОФ-00003891</v>
          </cell>
          <cell r="F130" t="str">
            <v>Основные</v>
          </cell>
          <cell r="G130" t="str">
            <v xml:space="preserve">ед. </v>
          </cell>
          <cell r="H130">
            <v>1</v>
          </cell>
          <cell r="I130" t="str">
            <v>-</v>
          </cell>
          <cell r="J130" t="str">
            <v>-</v>
          </cell>
          <cell r="K130" t="str">
            <v>-</v>
          </cell>
          <cell r="L130" t="str">
            <v>-</v>
          </cell>
          <cell r="M130" t="str">
            <v>-</v>
          </cell>
          <cell r="N130">
            <v>0</v>
          </cell>
          <cell r="O130" t="str">
            <v>-</v>
          </cell>
          <cell r="P130" t="str">
            <v>-</v>
          </cell>
        </row>
        <row r="131">
          <cell r="A131" t="str">
            <v>ОФ-00003036</v>
          </cell>
          <cell r="B131" t="str">
            <v>ОФ-00003036</v>
          </cell>
          <cell r="C131">
            <v>118</v>
          </cell>
          <cell r="D131" t="str">
            <v>Вагон-склад с комнатой отдыха повара на 2 места, ОФ-00003036</v>
          </cell>
          <cell r="F131" t="str">
            <v>Основные</v>
          </cell>
          <cell r="G131" t="str">
            <v xml:space="preserve">ед. </v>
          </cell>
          <cell r="H131">
            <v>1</v>
          </cell>
          <cell r="I131" t="str">
            <v>-</v>
          </cell>
          <cell r="J131" t="str">
            <v>-</v>
          </cell>
          <cell r="K131" t="str">
            <v>-</v>
          </cell>
          <cell r="L131" t="str">
            <v>-</v>
          </cell>
          <cell r="M131" t="str">
            <v>-</v>
          </cell>
          <cell r="N131">
            <v>0</v>
          </cell>
          <cell r="O131" t="str">
            <v>-</v>
          </cell>
          <cell r="P131" t="str">
            <v>-</v>
          </cell>
        </row>
        <row r="132">
          <cell r="A132" t="str">
            <v>ОФ-00002316</v>
          </cell>
          <cell r="B132" t="str">
            <v>ОФ-00002316</v>
          </cell>
          <cell r="C132">
            <v>119</v>
          </cell>
          <cell r="D132" t="str">
            <v>Вагон-склад, ОФ-00002316</v>
          </cell>
          <cell r="F132" t="str">
            <v>Основные</v>
          </cell>
          <cell r="G132" t="str">
            <v xml:space="preserve">ед. </v>
          </cell>
          <cell r="H132">
            <v>1</v>
          </cell>
          <cell r="I132" t="str">
            <v>-</v>
          </cell>
          <cell r="J132" t="str">
            <v>-</v>
          </cell>
          <cell r="K132" t="str">
            <v>-</v>
          </cell>
          <cell r="L132" t="str">
            <v>-</v>
          </cell>
          <cell r="M132" t="str">
            <v>-</v>
          </cell>
          <cell r="N132">
            <v>0</v>
          </cell>
          <cell r="O132" t="str">
            <v>-</v>
          </cell>
          <cell r="P132" t="str">
            <v>-</v>
          </cell>
        </row>
        <row r="133">
          <cell r="A133" t="str">
            <v>ОФ-00003342</v>
          </cell>
          <cell r="B133" t="str">
            <v>ОФ-00003342</v>
          </cell>
          <cell r="C133">
            <v>120</v>
          </cell>
          <cell r="D133" t="str">
            <v>Вагон-душевая, ОФ-00003342</v>
          </cell>
          <cell r="F133" t="str">
            <v>Основные</v>
          </cell>
          <cell r="G133" t="str">
            <v xml:space="preserve">ед. </v>
          </cell>
          <cell r="H133">
            <v>1</v>
          </cell>
          <cell r="I133" t="str">
            <v>-</v>
          </cell>
          <cell r="J133" t="str">
            <v>-</v>
          </cell>
          <cell r="K133" t="str">
            <v>-</v>
          </cell>
          <cell r="L133" t="str">
            <v>-</v>
          </cell>
          <cell r="M133" t="str">
            <v>-</v>
          </cell>
          <cell r="N133">
            <v>0</v>
          </cell>
          <cell r="O133" t="str">
            <v>-</v>
          </cell>
          <cell r="P133" t="str">
            <v>-</v>
          </cell>
        </row>
        <row r="134">
          <cell r="A134" t="str">
            <v>ОФ-00003030</v>
          </cell>
          <cell r="B134" t="str">
            <v>ОФ-00003030</v>
          </cell>
          <cell r="C134">
            <v>121</v>
          </cell>
          <cell r="D134" t="str">
            <v>Вагон-пункт питания для 12 человек, ОФ-00003030</v>
          </cell>
          <cell r="F134" t="str">
            <v>Основные</v>
          </cell>
          <cell r="G134" t="str">
            <v xml:space="preserve">ед. </v>
          </cell>
          <cell r="H134">
            <v>1</v>
          </cell>
          <cell r="I134" t="str">
            <v>-</v>
          </cell>
          <cell r="J134" t="str">
            <v>-</v>
          </cell>
          <cell r="K134" t="str">
            <v>-</v>
          </cell>
          <cell r="L134" t="str">
            <v>-</v>
          </cell>
          <cell r="M134" t="str">
            <v>-</v>
          </cell>
          <cell r="N134">
            <v>0</v>
          </cell>
          <cell r="O134" t="str">
            <v>-</v>
          </cell>
          <cell r="P134" t="str">
            <v>-</v>
          </cell>
        </row>
        <row r="135">
          <cell r="A135" t="str">
            <v>ОФ-00003031</v>
          </cell>
          <cell r="B135" t="str">
            <v>ОФ-00003031</v>
          </cell>
          <cell r="C135">
            <v>122</v>
          </cell>
          <cell r="D135" t="str">
            <v>Вагон-душевая, ОФ-00003031</v>
          </cell>
          <cell r="F135" t="str">
            <v>Основные</v>
          </cell>
          <cell r="G135" t="str">
            <v xml:space="preserve">ед. </v>
          </cell>
          <cell r="H135">
            <v>1</v>
          </cell>
          <cell r="I135" t="str">
            <v>-</v>
          </cell>
          <cell r="J135" t="str">
            <v>-</v>
          </cell>
          <cell r="K135" t="str">
            <v>-</v>
          </cell>
          <cell r="L135" t="str">
            <v>-</v>
          </cell>
          <cell r="M135" t="str">
            <v>-</v>
          </cell>
          <cell r="N135">
            <v>0</v>
          </cell>
          <cell r="O135" t="str">
            <v>-</v>
          </cell>
          <cell r="P135" t="str">
            <v>-</v>
          </cell>
        </row>
        <row r="136">
          <cell r="A136" t="str">
            <v>ОФ-00002317</v>
          </cell>
          <cell r="B136" t="str">
            <v>ОФ-00002317</v>
          </cell>
          <cell r="C136">
            <v>123</v>
          </cell>
          <cell r="D136" t="str">
            <v>Вагон-сауна, ОФ-00002317</v>
          </cell>
          <cell r="F136" t="str">
            <v>Основные</v>
          </cell>
          <cell r="G136" t="str">
            <v xml:space="preserve">ед. </v>
          </cell>
          <cell r="H136">
            <v>1</v>
          </cell>
          <cell r="I136" t="str">
            <v>-</v>
          </cell>
          <cell r="J136" t="str">
            <v>-</v>
          </cell>
          <cell r="K136" t="str">
            <v>-</v>
          </cell>
          <cell r="L136" t="str">
            <v>-</v>
          </cell>
          <cell r="M136" t="str">
            <v>-</v>
          </cell>
          <cell r="N136">
            <v>0</v>
          </cell>
          <cell r="O136" t="str">
            <v>-</v>
          </cell>
          <cell r="P136" t="str">
            <v>-</v>
          </cell>
        </row>
        <row r="137">
          <cell r="A137" t="str">
            <v>ОФ-00002332</v>
          </cell>
          <cell r="B137" t="str">
            <v>ОФ-00002332</v>
          </cell>
          <cell r="C137">
            <v>124</v>
          </cell>
          <cell r="D137" t="str">
            <v>Вагон-пункт питания на 12 человек, ОФ-00002332</v>
          </cell>
          <cell r="F137" t="str">
            <v>Основные</v>
          </cell>
          <cell r="G137" t="str">
            <v xml:space="preserve">ед. </v>
          </cell>
          <cell r="H137">
            <v>1</v>
          </cell>
          <cell r="I137" t="str">
            <v>-</v>
          </cell>
          <cell r="J137" t="str">
            <v>-</v>
          </cell>
          <cell r="K137" t="str">
            <v>-</v>
          </cell>
          <cell r="L137" t="str">
            <v>-</v>
          </cell>
          <cell r="M137" t="str">
            <v>-</v>
          </cell>
          <cell r="N137">
            <v>0</v>
          </cell>
          <cell r="O137" t="str">
            <v>-</v>
          </cell>
          <cell r="P137" t="str">
            <v>-</v>
          </cell>
        </row>
        <row r="138">
          <cell r="A138" t="str">
            <v>ОФ-00001220</v>
          </cell>
          <cell r="B138" t="str">
            <v>ОФ-00001220</v>
          </cell>
          <cell r="C138">
            <v>125</v>
          </cell>
          <cell r="D138" t="str">
            <v>Вагон-дом \Кедр\, ОФ-00001220</v>
          </cell>
          <cell r="F138" t="str">
            <v>Основные</v>
          </cell>
          <cell r="G138" t="str">
            <v xml:space="preserve">ед. </v>
          </cell>
          <cell r="H138">
            <v>1</v>
          </cell>
          <cell r="I138" t="str">
            <v>-</v>
          </cell>
          <cell r="J138" t="str">
            <v>-</v>
          </cell>
          <cell r="K138" t="str">
            <v>-</v>
          </cell>
          <cell r="L138" t="str">
            <v>-</v>
          </cell>
          <cell r="M138" t="str">
            <v>-</v>
          </cell>
          <cell r="N138">
            <v>0</v>
          </cell>
          <cell r="O138" t="str">
            <v>-</v>
          </cell>
          <cell r="P138" t="str">
            <v>-</v>
          </cell>
        </row>
        <row r="139">
          <cell r="A139" t="str">
            <v>ОБНФ-16606</v>
          </cell>
          <cell r="B139" t="str">
            <v>ОБН-00001103</v>
          </cell>
          <cell r="C139">
            <v>126</v>
          </cell>
          <cell r="D139" t="str">
            <v>Вагон  -дом, инв.№ ОБНФ-16606</v>
          </cell>
          <cell r="F139" t="str">
            <v>Основные</v>
          </cell>
          <cell r="G139" t="str">
            <v xml:space="preserve">ед. </v>
          </cell>
          <cell r="H139">
            <v>1</v>
          </cell>
          <cell r="I139" t="str">
            <v>-</v>
          </cell>
          <cell r="J139" t="str">
            <v>-</v>
          </cell>
          <cell r="K139" t="str">
            <v>-</v>
          </cell>
          <cell r="L139" t="str">
            <v>-</v>
          </cell>
          <cell r="M139" t="str">
            <v>-</v>
          </cell>
          <cell r="N139">
            <v>0</v>
          </cell>
          <cell r="O139" t="str">
            <v>-</v>
          </cell>
          <cell r="P139" t="str">
            <v>-</v>
          </cell>
        </row>
        <row r="140">
          <cell r="A140" t="str">
            <v>ОБНФ-17182</v>
          </cell>
          <cell r="B140" t="str">
            <v>ОБН-00005009</v>
          </cell>
          <cell r="C140">
            <v>127</v>
          </cell>
          <cell r="D140" t="str">
            <v>Прицеп вагон-дом передвижной "Уралец", инв.№ ОБНФ-17182</v>
          </cell>
          <cell r="F140" t="str">
            <v>Основные</v>
          </cell>
          <cell r="G140" t="str">
            <v xml:space="preserve">ед. </v>
          </cell>
          <cell r="H140">
            <v>1</v>
          </cell>
          <cell r="I140" t="str">
            <v>-</v>
          </cell>
          <cell r="J140" t="str">
            <v>-</v>
          </cell>
          <cell r="K140" t="str">
            <v>-</v>
          </cell>
          <cell r="L140" t="str">
            <v>-</v>
          </cell>
          <cell r="M140" t="str">
            <v>-</v>
          </cell>
          <cell r="N140">
            <v>20557.419999999998</v>
          </cell>
          <cell r="O140" t="str">
            <v>-</v>
          </cell>
          <cell r="P140" t="str">
            <v>-</v>
          </cell>
        </row>
        <row r="141">
          <cell r="A141" t="str">
            <v>ОБНФ-17073</v>
          </cell>
          <cell r="B141" t="str">
            <v>ОБН-00000179</v>
          </cell>
          <cell r="C141">
            <v>128</v>
          </cell>
          <cell r="D141" t="str">
            <v>ВАГОН -ДОМ ПЕРЕДВИЖНОЙ "АЛЬТАИР", инв.№ ОБНФ-17073</v>
          </cell>
          <cell r="F141" t="str">
            <v>Основные</v>
          </cell>
          <cell r="G141" t="str">
            <v xml:space="preserve">ед. </v>
          </cell>
          <cell r="H141">
            <v>1</v>
          </cell>
          <cell r="I141" t="str">
            <v>-</v>
          </cell>
          <cell r="J141" t="str">
            <v>-</v>
          </cell>
          <cell r="K141" t="str">
            <v>-</v>
          </cell>
          <cell r="L141" t="str">
            <v>-</v>
          </cell>
          <cell r="M141" t="str">
            <v>-</v>
          </cell>
          <cell r="N141">
            <v>0</v>
          </cell>
          <cell r="O141" t="str">
            <v>-</v>
          </cell>
          <cell r="P141" t="str">
            <v>-</v>
          </cell>
        </row>
        <row r="142">
          <cell r="A142" t="str">
            <v>ОБНФ-16741</v>
          </cell>
          <cell r="B142" t="str">
            <v>ОБН-00000196</v>
          </cell>
          <cell r="C142">
            <v>129</v>
          </cell>
          <cell r="D142" t="str">
            <v>ВАГОН-ДОМ ЖИЛОЙ, г.н. 3614ЕК инв.№ ОБНФ-16741</v>
          </cell>
          <cell r="F142" t="str">
            <v>Основные</v>
          </cell>
          <cell r="G142" t="str">
            <v xml:space="preserve">ед. </v>
          </cell>
          <cell r="H142">
            <v>1</v>
          </cell>
          <cell r="I142" t="str">
            <v>-</v>
          </cell>
          <cell r="J142" t="str">
            <v>-</v>
          </cell>
          <cell r="K142" t="str">
            <v>-</v>
          </cell>
          <cell r="L142" t="str">
            <v>-</v>
          </cell>
          <cell r="M142" t="str">
            <v>-</v>
          </cell>
          <cell r="N142">
            <v>0</v>
          </cell>
          <cell r="O142" t="str">
            <v>-</v>
          </cell>
          <cell r="P142" t="str">
            <v>-</v>
          </cell>
        </row>
        <row r="143">
          <cell r="A143" t="str">
            <v>ОБНФ-16804</v>
          </cell>
          <cell r="B143" t="str">
            <v>ОБН-00000197</v>
          </cell>
          <cell r="C143">
            <v>130</v>
          </cell>
          <cell r="D143" t="str">
            <v>ВАГОН-ДОМ ЖИЛОЙ, инв.№ ОБНФ-16804</v>
          </cell>
          <cell r="F143" t="str">
            <v>Основные</v>
          </cell>
          <cell r="G143" t="str">
            <v xml:space="preserve">ед. </v>
          </cell>
          <cell r="H143">
            <v>1</v>
          </cell>
          <cell r="I143" t="str">
            <v>-</v>
          </cell>
          <cell r="J143" t="str">
            <v>-</v>
          </cell>
          <cell r="K143" t="str">
            <v>-</v>
          </cell>
          <cell r="L143" t="str">
            <v>-</v>
          </cell>
          <cell r="M143" t="str">
            <v>-</v>
          </cell>
          <cell r="N143">
            <v>0</v>
          </cell>
          <cell r="O143" t="str">
            <v>-</v>
          </cell>
          <cell r="P143" t="str">
            <v>-</v>
          </cell>
        </row>
        <row r="144">
          <cell r="A144" t="str">
            <v>ОБНФ-16829</v>
          </cell>
          <cell r="B144" t="str">
            <v>ОБН-00000205</v>
          </cell>
          <cell r="C144">
            <v>131</v>
          </cell>
          <cell r="D144" t="str">
            <v>ВАГОН-ДОМ ЖИЛОЙ, инв.№ ОБНФ-16829</v>
          </cell>
          <cell r="F144" t="str">
            <v>Основные</v>
          </cell>
          <cell r="G144" t="str">
            <v xml:space="preserve">ед. </v>
          </cell>
          <cell r="H144">
            <v>1</v>
          </cell>
          <cell r="I144" t="str">
            <v>-</v>
          </cell>
          <cell r="J144" t="str">
            <v>-</v>
          </cell>
          <cell r="K144" t="str">
            <v>-</v>
          </cell>
          <cell r="L144" t="str">
            <v>-</v>
          </cell>
          <cell r="M144" t="str">
            <v>-</v>
          </cell>
          <cell r="N144">
            <v>0</v>
          </cell>
          <cell r="O144" t="str">
            <v>-</v>
          </cell>
          <cell r="P144" t="str">
            <v>-</v>
          </cell>
        </row>
        <row r="145">
          <cell r="A145" t="str">
            <v>ОБНФ-16847</v>
          </cell>
          <cell r="B145" t="str">
            <v>ОБН-00000227</v>
          </cell>
          <cell r="C145">
            <v>132</v>
          </cell>
          <cell r="D145" t="str">
            <v>ВАГОН-ДОМ САУНА С ДУШЕМ г.н. 3603ЕК инв.№ ОБНФ-16847</v>
          </cell>
          <cell r="F145" t="str">
            <v>Основные</v>
          </cell>
          <cell r="G145" t="str">
            <v xml:space="preserve">ед. </v>
          </cell>
          <cell r="H145">
            <v>1</v>
          </cell>
          <cell r="I145" t="str">
            <v>-</v>
          </cell>
          <cell r="J145" t="str">
            <v>-</v>
          </cell>
          <cell r="K145" t="str">
            <v>-</v>
          </cell>
          <cell r="L145" t="str">
            <v>-</v>
          </cell>
          <cell r="M145" t="str">
            <v>-</v>
          </cell>
          <cell r="N145">
            <v>0</v>
          </cell>
          <cell r="O145" t="str">
            <v>-</v>
          </cell>
          <cell r="P145" t="str">
            <v>-</v>
          </cell>
        </row>
        <row r="146">
          <cell r="A146" t="str">
            <v>ОБНФ-16841</v>
          </cell>
          <cell r="B146" t="str">
            <v>ОБН-00000226</v>
          </cell>
          <cell r="C146">
            <v>133</v>
          </cell>
          <cell r="D146" t="str">
            <v>ВАГОН-ДОМ САУНА С ДУШЕМ, инв.№ ОБНФ-16841</v>
          </cell>
          <cell r="F146" t="str">
            <v>Основные</v>
          </cell>
          <cell r="G146" t="str">
            <v xml:space="preserve">ед. </v>
          </cell>
          <cell r="H146">
            <v>1</v>
          </cell>
          <cell r="I146" t="str">
            <v>-</v>
          </cell>
          <cell r="J146" t="str">
            <v>-</v>
          </cell>
          <cell r="K146" t="str">
            <v>-</v>
          </cell>
          <cell r="L146" t="str">
            <v>-</v>
          </cell>
          <cell r="M146" t="str">
            <v>-</v>
          </cell>
          <cell r="N146">
            <v>0</v>
          </cell>
          <cell r="O146" t="str">
            <v>-</v>
          </cell>
          <cell r="P146" t="str">
            <v>-</v>
          </cell>
        </row>
        <row r="147">
          <cell r="A147" t="str">
            <v>ОБНФ-16872</v>
          </cell>
          <cell r="B147" t="str">
            <v>ОБН-00000232</v>
          </cell>
          <cell r="C147">
            <v>134</v>
          </cell>
          <cell r="D147" t="str">
            <v>ВАГОН-ДОМ СТОЛОВАЯ, инв.№ ОБНФ-16872</v>
          </cell>
          <cell r="F147" t="str">
            <v>Основные</v>
          </cell>
          <cell r="G147" t="str">
            <v xml:space="preserve">ед. </v>
          </cell>
          <cell r="H147">
            <v>1</v>
          </cell>
          <cell r="I147" t="str">
            <v>-</v>
          </cell>
          <cell r="J147" t="str">
            <v>-</v>
          </cell>
          <cell r="K147" t="str">
            <v>-</v>
          </cell>
          <cell r="L147" t="str">
            <v>-</v>
          </cell>
          <cell r="M147" t="str">
            <v>-</v>
          </cell>
          <cell r="N147">
            <v>0</v>
          </cell>
          <cell r="O147" t="str">
            <v>-</v>
          </cell>
          <cell r="P147" t="str">
            <v>-</v>
          </cell>
        </row>
        <row r="148">
          <cell r="A148" t="str">
            <v>ОБНФ-16722</v>
          </cell>
          <cell r="B148" t="str">
            <v>ОБН-00000236</v>
          </cell>
          <cell r="C148">
            <v>135</v>
          </cell>
          <cell r="D148" t="str">
            <v>ВАГОН-ДОМ СУШИЛКА, инв.№ ОБНФ-16722</v>
          </cell>
          <cell r="F148" t="str">
            <v>Основные</v>
          </cell>
          <cell r="G148" t="str">
            <v xml:space="preserve">ед. </v>
          </cell>
          <cell r="H148">
            <v>1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>
            <v>0</v>
          </cell>
          <cell r="O148" t="str">
            <v>-</v>
          </cell>
          <cell r="P148" t="str">
            <v>-</v>
          </cell>
        </row>
        <row r="149">
          <cell r="A149" t="str">
            <v>ОБНФ-16743</v>
          </cell>
          <cell r="B149" t="str">
            <v>ОБН-00000244</v>
          </cell>
          <cell r="C149">
            <v>136</v>
          </cell>
          <cell r="D149" t="str">
            <v>ВАГОН-ДОМ СУШИЛКА, инв.№ ОБНФ-16743</v>
          </cell>
          <cell r="F149" t="str">
            <v>Основные</v>
          </cell>
          <cell r="G149" t="str">
            <v xml:space="preserve">ед. </v>
          </cell>
          <cell r="H149">
            <v>1</v>
          </cell>
          <cell r="I149" t="str">
            <v>-</v>
          </cell>
          <cell r="J149" t="str">
            <v>-</v>
          </cell>
          <cell r="K149" t="str">
            <v>-</v>
          </cell>
          <cell r="L149" t="str">
            <v>-</v>
          </cell>
          <cell r="M149" t="str">
            <v>-</v>
          </cell>
          <cell r="N149">
            <v>0</v>
          </cell>
          <cell r="O149" t="str">
            <v>-</v>
          </cell>
          <cell r="P149" t="str">
            <v>-</v>
          </cell>
        </row>
        <row r="150">
          <cell r="A150" t="str">
            <v>ОБНФ-16760</v>
          </cell>
          <cell r="B150" t="str">
            <v>ОБН-00000242</v>
          </cell>
          <cell r="C150">
            <v>137</v>
          </cell>
          <cell r="D150" t="str">
            <v>ВАГОН-ДОМ СУШИЛКА, инв.№ ОБНФ-16760</v>
          </cell>
          <cell r="F150" t="str">
            <v>Основные</v>
          </cell>
          <cell r="G150" t="str">
            <v xml:space="preserve">ед. </v>
          </cell>
          <cell r="H150">
            <v>1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>
            <v>0</v>
          </cell>
          <cell r="O150" t="str">
            <v>-</v>
          </cell>
          <cell r="P150" t="str">
            <v>-</v>
          </cell>
        </row>
        <row r="151">
          <cell r="A151" t="str">
            <v>ОБНФ-16792</v>
          </cell>
          <cell r="B151" t="str">
            <v>ОБН-00000247</v>
          </cell>
          <cell r="C151">
            <v>138</v>
          </cell>
          <cell r="D151" t="str">
            <v>ВАГОН-ДОМ ТУАЛЕТ НА ШАССИ, инв.№ ОБНФ-16792</v>
          </cell>
          <cell r="F151" t="str">
            <v>Основные</v>
          </cell>
          <cell r="G151" t="str">
            <v xml:space="preserve">ед. </v>
          </cell>
          <cell r="H151">
            <v>1</v>
          </cell>
          <cell r="I151" t="str">
            <v>-</v>
          </cell>
          <cell r="J151" t="str">
            <v>-</v>
          </cell>
          <cell r="K151" t="str">
            <v>-</v>
          </cell>
          <cell r="L151" t="str">
            <v>-</v>
          </cell>
          <cell r="M151" t="str">
            <v>-</v>
          </cell>
          <cell r="N151">
            <v>0</v>
          </cell>
          <cell r="O151" t="str">
            <v>-</v>
          </cell>
          <cell r="P151" t="str">
            <v>-</v>
          </cell>
        </row>
        <row r="152">
          <cell r="A152" t="str">
            <v>ОБНФ-16794</v>
          </cell>
          <cell r="B152" t="str">
            <v>ОБН-00002562</v>
          </cell>
          <cell r="C152">
            <v>139</v>
          </cell>
          <cell r="D152" t="str">
            <v>ВАГОН-ДОМ ТУАЛЕТ НА ШАССИ, инв.№ ОБНФ-16794</v>
          </cell>
          <cell r="F152" t="str">
            <v>Основные</v>
          </cell>
          <cell r="G152" t="str">
            <v xml:space="preserve">ед. </v>
          </cell>
          <cell r="H152">
            <v>1</v>
          </cell>
          <cell r="I152" t="str">
            <v>-</v>
          </cell>
          <cell r="J152" t="str">
            <v>-</v>
          </cell>
          <cell r="K152" t="str">
            <v>-</v>
          </cell>
          <cell r="L152" t="str">
            <v>-</v>
          </cell>
          <cell r="M152" t="str">
            <v>-</v>
          </cell>
          <cell r="N152">
            <v>0</v>
          </cell>
          <cell r="O152" t="str">
            <v>-</v>
          </cell>
          <cell r="P152" t="str">
            <v>-</v>
          </cell>
        </row>
        <row r="153">
          <cell r="A153" t="str">
            <v>ОБНФ-16796</v>
          </cell>
          <cell r="B153" t="str">
            <v>ОБН-00000248</v>
          </cell>
          <cell r="C153">
            <v>140</v>
          </cell>
          <cell r="D153" t="str">
            <v>ВАГОН-ДОМ ТУАЛЕТ НА ШАССИ, инв.№ ОБНФ-16796</v>
          </cell>
          <cell r="F153" t="str">
            <v>Основные</v>
          </cell>
          <cell r="G153" t="str">
            <v xml:space="preserve">ед. </v>
          </cell>
          <cell r="H153">
            <v>1</v>
          </cell>
          <cell r="I153" t="str">
            <v>-</v>
          </cell>
          <cell r="J153" t="str">
            <v>-</v>
          </cell>
          <cell r="K153" t="str">
            <v>-</v>
          </cell>
          <cell r="L153" t="str">
            <v>-</v>
          </cell>
          <cell r="M153" t="str">
            <v>-</v>
          </cell>
          <cell r="N153">
            <v>0</v>
          </cell>
          <cell r="O153" t="str">
            <v>-</v>
          </cell>
          <cell r="P153" t="str">
            <v>-</v>
          </cell>
        </row>
        <row r="154">
          <cell r="A154" t="str">
            <v>ОБНФ-16780</v>
          </cell>
          <cell r="B154" t="str">
            <v>ОБН-00000253</v>
          </cell>
          <cell r="C154">
            <v>141</v>
          </cell>
          <cell r="D154" t="str">
            <v>ВАГОН-СКЛАД МОБИЛЬНЫЙ ДЛЯ ПРОДУКТОВ, инв.№ ОБНФ-16780</v>
          </cell>
          <cell r="F154" t="str">
            <v>Основные</v>
          </cell>
          <cell r="G154" t="str">
            <v xml:space="preserve">ед. </v>
          </cell>
          <cell r="H154">
            <v>1</v>
          </cell>
          <cell r="I154" t="str">
            <v>-</v>
          </cell>
          <cell r="J154" t="str">
            <v>-</v>
          </cell>
          <cell r="K154" t="str">
            <v>-</v>
          </cell>
          <cell r="L154" t="str">
            <v>-</v>
          </cell>
          <cell r="M154" t="str">
            <v>-</v>
          </cell>
          <cell r="N154">
            <v>0</v>
          </cell>
          <cell r="O154" t="str">
            <v>-</v>
          </cell>
          <cell r="P154" t="str">
            <v>-</v>
          </cell>
        </row>
        <row r="155">
          <cell r="A155" t="str">
            <v>ОБНФ-16736</v>
          </cell>
          <cell r="B155" t="str">
            <v>ОБН-00000192</v>
          </cell>
          <cell r="C155">
            <v>142</v>
          </cell>
          <cell r="D155" t="str">
            <v>Прицеп Вагон-дом передвижной "СТЕПЬ" модель 001 "Жилой",г.н. 3610ЕК инв.№ ОБНФ-16736</v>
          </cell>
          <cell r="F155" t="str">
            <v>Основные</v>
          </cell>
          <cell r="G155" t="str">
            <v xml:space="preserve">ед. </v>
          </cell>
          <cell r="H155">
            <v>1</v>
          </cell>
          <cell r="I155" t="str">
            <v>-</v>
          </cell>
          <cell r="J155" t="str">
            <v>-</v>
          </cell>
          <cell r="K155" t="str">
            <v>-</v>
          </cell>
          <cell r="L155" t="str">
            <v>-</v>
          </cell>
          <cell r="M155" t="str">
            <v>-</v>
          </cell>
          <cell r="N155">
            <v>0</v>
          </cell>
          <cell r="O155" t="str">
            <v>-</v>
          </cell>
          <cell r="P155" t="str">
            <v>-</v>
          </cell>
        </row>
        <row r="156">
          <cell r="A156" t="str">
            <v>ОФ-00004915</v>
          </cell>
          <cell r="B156" t="str">
            <v>ОФ-00004915</v>
          </cell>
          <cell r="C156">
            <v>143</v>
          </cell>
          <cell r="D156" t="str">
            <v>Вагон-дом передвижной "Жилой на 8 человек", ОФ-00004915</v>
          </cell>
          <cell r="F156" t="str">
            <v>Основные</v>
          </cell>
          <cell r="G156" t="str">
            <v xml:space="preserve">ед. </v>
          </cell>
          <cell r="H156">
            <v>1</v>
          </cell>
          <cell r="I156" t="str">
            <v>-</v>
          </cell>
          <cell r="J156" t="str">
            <v>-</v>
          </cell>
          <cell r="K156" t="str">
            <v>-</v>
          </cell>
          <cell r="L156" t="str">
            <v>-</v>
          </cell>
          <cell r="M156" t="str">
            <v>-</v>
          </cell>
          <cell r="N156">
            <v>82259</v>
          </cell>
          <cell r="O156" t="str">
            <v>-</v>
          </cell>
          <cell r="P156" t="str">
            <v>-</v>
          </cell>
        </row>
        <row r="157">
          <cell r="A157" t="str">
            <v>ОФ-00003096</v>
          </cell>
          <cell r="B157" t="str">
            <v>ОФ-00003096</v>
          </cell>
          <cell r="C157">
            <v>144</v>
          </cell>
          <cell r="D157" t="str">
            <v>Вагон-душевая, ОФ-00003096</v>
          </cell>
          <cell r="F157" t="str">
            <v>Основные</v>
          </cell>
          <cell r="G157" t="str">
            <v xml:space="preserve">ед. </v>
          </cell>
          <cell r="H157">
            <v>1</v>
          </cell>
          <cell r="I157" t="str">
            <v>-</v>
          </cell>
          <cell r="J157" t="str">
            <v>-</v>
          </cell>
          <cell r="K157" t="str">
            <v>-</v>
          </cell>
          <cell r="L157" t="str">
            <v>-</v>
          </cell>
          <cell r="M157" t="str">
            <v>-</v>
          </cell>
          <cell r="N157">
            <v>0</v>
          </cell>
          <cell r="O157" t="str">
            <v>-</v>
          </cell>
          <cell r="P157" t="str">
            <v>-</v>
          </cell>
        </row>
        <row r="158">
          <cell r="A158" t="str">
            <v>ОФ-00003305</v>
          </cell>
          <cell r="B158" t="str">
            <v>ОФ-00003305</v>
          </cell>
          <cell r="C158">
            <v>145</v>
          </cell>
          <cell r="D158" t="str">
            <v>Прицеп-здание мобильн."Екатерина"мастера (контора), ОФ-00003305</v>
          </cell>
          <cell r="F158" t="str">
            <v>Основные</v>
          </cell>
          <cell r="G158" t="str">
            <v xml:space="preserve">ед. </v>
          </cell>
          <cell r="H158">
            <v>1</v>
          </cell>
          <cell r="I158" t="str">
            <v>-</v>
          </cell>
          <cell r="J158" t="str">
            <v>-</v>
          </cell>
          <cell r="K158" t="str">
            <v>-</v>
          </cell>
          <cell r="L158" t="str">
            <v>-</v>
          </cell>
          <cell r="M158" t="str">
            <v>-</v>
          </cell>
          <cell r="N158">
            <v>0</v>
          </cell>
          <cell r="O158" t="str">
            <v>-</v>
          </cell>
          <cell r="P158" t="str">
            <v>-</v>
          </cell>
        </row>
        <row r="159">
          <cell r="A159" t="str">
            <v>ОФ-00003301</v>
          </cell>
          <cell r="B159" t="str">
            <v>ОФ-00003301</v>
          </cell>
          <cell r="C159">
            <v>146</v>
          </cell>
          <cell r="D159" t="str">
            <v>Прицеп-здание мобил."Екатерина"для проживания 8 че, ОФ-00003301</v>
          </cell>
          <cell r="F159" t="str">
            <v>Основные</v>
          </cell>
          <cell r="G159" t="str">
            <v xml:space="preserve">ед. </v>
          </cell>
          <cell r="H159">
            <v>1</v>
          </cell>
          <cell r="I159" t="str">
            <v>-</v>
          </cell>
          <cell r="J159" t="str">
            <v>-</v>
          </cell>
          <cell r="K159" t="str">
            <v>-</v>
          </cell>
          <cell r="L159" t="str">
            <v>-</v>
          </cell>
          <cell r="M159" t="str">
            <v>-</v>
          </cell>
          <cell r="N159">
            <v>0</v>
          </cell>
          <cell r="O159" t="str">
            <v>-</v>
          </cell>
          <cell r="P159" t="str">
            <v>-</v>
          </cell>
        </row>
        <row r="160">
          <cell r="A160" t="str">
            <v>ОФ-00003237</v>
          </cell>
          <cell r="B160" t="str">
            <v>ОФ-00003237</v>
          </cell>
          <cell r="C160">
            <v>147</v>
          </cell>
          <cell r="D160" t="str">
            <v>Вагон-склад с комнатой отдыха повара на 2 места, ОФ-00003237</v>
          </cell>
          <cell r="F160" t="str">
            <v>Основные</v>
          </cell>
          <cell r="G160" t="str">
            <v xml:space="preserve">ед. </v>
          </cell>
          <cell r="H160">
            <v>1</v>
          </cell>
          <cell r="I160" t="str">
            <v>-</v>
          </cell>
          <cell r="J160" t="str">
            <v>-</v>
          </cell>
          <cell r="K160" t="str">
            <v>-</v>
          </cell>
          <cell r="L160" t="str">
            <v>-</v>
          </cell>
          <cell r="M160" t="str">
            <v>-</v>
          </cell>
          <cell r="N160">
            <v>0</v>
          </cell>
          <cell r="O160" t="str">
            <v>-</v>
          </cell>
          <cell r="P160" t="str">
            <v>-</v>
          </cell>
        </row>
        <row r="161">
          <cell r="A161" t="str">
            <v>ОФ-00003236</v>
          </cell>
          <cell r="B161" t="str">
            <v>ОФ-00003236</v>
          </cell>
          <cell r="C161">
            <v>148</v>
          </cell>
          <cell r="D161" t="str">
            <v>Вагон-пункт питания для 12 человек, ОФ-00003236</v>
          </cell>
          <cell r="F161" t="str">
            <v>Основные</v>
          </cell>
          <cell r="G161" t="str">
            <v xml:space="preserve">ед. </v>
          </cell>
          <cell r="H161">
            <v>1</v>
          </cell>
          <cell r="I161" t="str">
            <v>-</v>
          </cell>
          <cell r="J161" t="str">
            <v>-</v>
          </cell>
          <cell r="K161" t="str">
            <v>-</v>
          </cell>
          <cell r="L161" t="str">
            <v>-</v>
          </cell>
          <cell r="M161" t="str">
            <v>-</v>
          </cell>
          <cell r="N161">
            <v>0</v>
          </cell>
          <cell r="O161" t="str">
            <v>-</v>
          </cell>
          <cell r="P161" t="str">
            <v>-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FF0000"/>
    <pageSetUpPr fitToPage="1"/>
  </sheetPr>
  <dimension ref="A1:N141"/>
  <sheetViews>
    <sheetView tabSelected="1" view="pageBreakPreview" topLeftCell="A133" zoomScale="80" zoomScaleNormal="80" zoomScaleSheetLayoutView="80" workbookViewId="0">
      <selection activeCell="E134" sqref="E134"/>
    </sheetView>
  </sheetViews>
  <sheetFormatPr defaultColWidth="9.140625" defaultRowHeight="15" x14ac:dyDescent="0.25"/>
  <cols>
    <col min="1" max="1" width="9" customWidth="1"/>
    <col min="2" max="2" width="29.7109375" customWidth="1"/>
    <col min="3" max="3" width="10.140625" customWidth="1"/>
    <col min="4" max="5" width="16.42578125" customWidth="1"/>
    <col min="6" max="6" width="34" customWidth="1"/>
    <col min="7" max="7" width="16.85546875" customWidth="1"/>
    <col min="8" max="8" width="78.85546875" customWidth="1"/>
    <col min="9" max="9" width="15.7109375" customWidth="1"/>
    <col min="10" max="10" width="10.5703125" customWidth="1"/>
    <col min="11" max="11" width="43.5703125" customWidth="1"/>
    <col min="12" max="12" width="18.42578125" customWidth="1"/>
    <col min="13" max="13" width="20.28515625" customWidth="1"/>
    <col min="14" max="14" width="22.42578125" customWidth="1"/>
  </cols>
  <sheetData>
    <row r="1" spans="1:14" ht="27" customHeight="1" x14ac:dyDescent="0.25">
      <c r="A1" s="6"/>
      <c r="B1" s="7"/>
      <c r="C1" s="12"/>
      <c r="D1" s="8"/>
      <c r="E1" s="8"/>
      <c r="F1" s="7"/>
      <c r="G1" s="7"/>
      <c r="H1" s="9"/>
      <c r="I1" s="13"/>
      <c r="J1" s="6"/>
      <c r="K1" s="35" t="s">
        <v>0</v>
      </c>
      <c r="L1" s="36"/>
    </row>
    <row r="2" spans="1:14" ht="33" x14ac:dyDescent="0.25">
      <c r="A2" s="6"/>
      <c r="B2" s="7"/>
      <c r="C2" s="12"/>
      <c r="D2" s="8"/>
      <c r="E2" s="8"/>
      <c r="F2" s="7"/>
      <c r="G2" s="7"/>
      <c r="H2" s="9"/>
      <c r="I2" s="13"/>
      <c r="J2" s="6"/>
      <c r="K2" s="6"/>
      <c r="L2" s="10"/>
    </row>
    <row r="3" spans="1:14" ht="84.75" customHeight="1" x14ac:dyDescent="0.25">
      <c r="A3" s="34" t="s">
        <v>11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1:14" ht="13.15" customHeight="1" x14ac:dyDescent="0.25">
      <c r="A4" s="6"/>
      <c r="B4" s="7"/>
      <c r="C4" s="12"/>
      <c r="D4" s="8"/>
      <c r="E4" s="8"/>
      <c r="F4" s="7"/>
      <c r="G4" s="7"/>
      <c r="H4" s="11"/>
      <c r="I4" s="13"/>
      <c r="J4" s="6"/>
      <c r="K4" s="6"/>
      <c r="L4" s="7"/>
    </row>
    <row r="5" spans="1:14" ht="66" customHeight="1" x14ac:dyDescent="0.25">
      <c r="A5" s="1" t="s">
        <v>7</v>
      </c>
      <c r="B5" s="1" t="s">
        <v>6</v>
      </c>
      <c r="C5" s="1" t="s">
        <v>1</v>
      </c>
      <c r="D5" s="5" t="s">
        <v>5</v>
      </c>
      <c r="E5" s="5" t="s">
        <v>14</v>
      </c>
      <c r="F5" s="1" t="s">
        <v>8</v>
      </c>
      <c r="G5" s="1" t="s">
        <v>232</v>
      </c>
      <c r="H5" s="1" t="s">
        <v>233</v>
      </c>
      <c r="I5" s="2" t="s">
        <v>3</v>
      </c>
      <c r="J5" s="3" t="s">
        <v>2</v>
      </c>
      <c r="K5" s="4" t="s">
        <v>4</v>
      </c>
      <c r="L5" s="4" t="s">
        <v>324</v>
      </c>
    </row>
    <row r="6" spans="1:14" ht="94.5" x14ac:dyDescent="0.25">
      <c r="A6" s="14">
        <v>1</v>
      </c>
      <c r="B6" s="18" t="s">
        <v>9</v>
      </c>
      <c r="C6" s="26" t="s">
        <v>377</v>
      </c>
      <c r="D6" s="15" t="s">
        <v>12</v>
      </c>
      <c r="E6" s="15" t="s">
        <v>17</v>
      </c>
      <c r="F6" s="19" t="s">
        <v>149</v>
      </c>
      <c r="G6" s="23">
        <v>2007</v>
      </c>
      <c r="H6" s="16" t="s">
        <v>236</v>
      </c>
      <c r="I6" s="20">
        <v>1</v>
      </c>
      <c r="J6" s="16" t="s">
        <v>13</v>
      </c>
      <c r="K6" s="19" t="s">
        <v>323</v>
      </c>
      <c r="L6" s="22">
        <v>207000</v>
      </c>
      <c r="M6" s="30" t="s">
        <v>510</v>
      </c>
      <c r="N6" t="str">
        <f>VLOOKUP(E6,'[1]Форма по НВЛ-НЛ'!$A$14:$P$161,16,0)</f>
        <v>-</v>
      </c>
    </row>
    <row r="7" spans="1:14" ht="78.75" x14ac:dyDescent="0.25">
      <c r="A7" s="14">
        <v>2</v>
      </c>
      <c r="B7" s="18" t="s">
        <v>9</v>
      </c>
      <c r="C7" s="26" t="s">
        <v>378</v>
      </c>
      <c r="D7" s="15" t="s">
        <v>12</v>
      </c>
      <c r="E7" s="15" t="s">
        <v>23</v>
      </c>
      <c r="F7" s="19" t="s">
        <v>155</v>
      </c>
      <c r="G7" s="23">
        <v>1997</v>
      </c>
      <c r="H7" s="16" t="s">
        <v>242</v>
      </c>
      <c r="I7" s="20">
        <v>1</v>
      </c>
      <c r="J7" s="16" t="s">
        <v>13</v>
      </c>
      <c r="K7" s="19" t="s">
        <v>323</v>
      </c>
      <c r="L7" s="22">
        <v>156000</v>
      </c>
      <c r="M7" s="30" t="s">
        <v>510</v>
      </c>
      <c r="N7" t="str">
        <f>VLOOKUP(E7,'[1]Форма по НВЛ-НЛ'!$A$14:$P$161,16,0)</f>
        <v>-</v>
      </c>
    </row>
    <row r="8" spans="1:14" ht="78.75" x14ac:dyDescent="0.25">
      <c r="A8" s="14">
        <v>3</v>
      </c>
      <c r="B8" s="18" t="s">
        <v>9</v>
      </c>
      <c r="C8" s="26" t="s">
        <v>379</v>
      </c>
      <c r="D8" s="15" t="s">
        <v>12</v>
      </c>
      <c r="E8" s="15" t="s">
        <v>24</v>
      </c>
      <c r="F8" s="19" t="s">
        <v>156</v>
      </c>
      <c r="G8" s="23">
        <v>2006</v>
      </c>
      <c r="H8" s="16" t="s">
        <v>243</v>
      </c>
      <c r="I8" s="20">
        <v>1</v>
      </c>
      <c r="J8" s="16" t="s">
        <v>13</v>
      </c>
      <c r="K8" s="19" t="s">
        <v>323</v>
      </c>
      <c r="L8" s="22">
        <v>171000</v>
      </c>
      <c r="M8" s="30" t="s">
        <v>510</v>
      </c>
      <c r="N8" t="str">
        <f>VLOOKUP(E8,'[1]Форма по НВЛ-НЛ'!$A$14:$P$161,16,0)</f>
        <v>-</v>
      </c>
    </row>
    <row r="9" spans="1:14" ht="78.75" x14ac:dyDescent="0.25">
      <c r="A9" s="14">
        <v>4</v>
      </c>
      <c r="B9" s="18" t="s">
        <v>9</v>
      </c>
      <c r="C9" s="26" t="s">
        <v>380</v>
      </c>
      <c r="D9" s="15" t="s">
        <v>12</v>
      </c>
      <c r="E9" s="15" t="s">
        <v>25</v>
      </c>
      <c r="F9" s="19" t="s">
        <v>157</v>
      </c>
      <c r="G9" s="23">
        <v>2006</v>
      </c>
      <c r="H9" s="16" t="s">
        <v>244</v>
      </c>
      <c r="I9" s="20">
        <v>1</v>
      </c>
      <c r="J9" s="16" t="s">
        <v>13</v>
      </c>
      <c r="K9" s="19" t="s">
        <v>323</v>
      </c>
      <c r="L9" s="22">
        <v>171000</v>
      </c>
      <c r="M9" s="30" t="s">
        <v>510</v>
      </c>
      <c r="N9" t="str">
        <f>VLOOKUP(E9,'[1]Форма по НВЛ-НЛ'!$A$14:$P$161,16,0)</f>
        <v>-</v>
      </c>
    </row>
    <row r="10" spans="1:14" ht="78.75" x14ac:dyDescent="0.25">
      <c r="A10" s="14">
        <v>5</v>
      </c>
      <c r="B10" s="18" t="s">
        <v>9</v>
      </c>
      <c r="C10" s="26" t="s">
        <v>381</v>
      </c>
      <c r="D10" s="15" t="s">
        <v>12</v>
      </c>
      <c r="E10" s="15" t="s">
        <v>26</v>
      </c>
      <c r="F10" s="19" t="s">
        <v>158</v>
      </c>
      <c r="G10" s="23">
        <v>2008</v>
      </c>
      <c r="H10" s="16" t="s">
        <v>245</v>
      </c>
      <c r="I10" s="20">
        <v>1</v>
      </c>
      <c r="J10" s="16" t="s">
        <v>13</v>
      </c>
      <c r="K10" s="19" t="s">
        <v>323</v>
      </c>
      <c r="L10" s="22">
        <v>171000</v>
      </c>
      <c r="M10" s="30" t="s">
        <v>510</v>
      </c>
      <c r="N10" t="str">
        <f>VLOOKUP(E10,'[1]Форма по НВЛ-НЛ'!$A$14:$P$161,16,0)</f>
        <v>-</v>
      </c>
    </row>
    <row r="11" spans="1:14" ht="78.75" x14ac:dyDescent="0.25">
      <c r="A11" s="14">
        <v>6</v>
      </c>
      <c r="B11" s="18" t="s">
        <v>9</v>
      </c>
      <c r="C11" s="26" t="s">
        <v>382</v>
      </c>
      <c r="D11" s="15" t="s">
        <v>12</v>
      </c>
      <c r="E11" s="15" t="s">
        <v>27</v>
      </c>
      <c r="F11" s="19" t="s">
        <v>159</v>
      </c>
      <c r="G11" s="23">
        <v>2007</v>
      </c>
      <c r="H11" s="16" t="s">
        <v>325</v>
      </c>
      <c r="I11" s="20">
        <v>1</v>
      </c>
      <c r="J11" s="16" t="s">
        <v>13</v>
      </c>
      <c r="K11" s="19" t="s">
        <v>323</v>
      </c>
      <c r="L11" s="22">
        <v>171000</v>
      </c>
      <c r="M11" s="30" t="s">
        <v>510</v>
      </c>
      <c r="N11" t="str">
        <f>VLOOKUP(E11,'[1]Форма по НВЛ-НЛ'!$A$14:$P$161,16,0)</f>
        <v>-</v>
      </c>
    </row>
    <row r="12" spans="1:14" ht="78.75" x14ac:dyDescent="0.25">
      <c r="A12" s="14">
        <v>7</v>
      </c>
      <c r="B12" s="18" t="s">
        <v>9</v>
      </c>
      <c r="C12" s="26" t="s">
        <v>383</v>
      </c>
      <c r="D12" s="15" t="s">
        <v>12</v>
      </c>
      <c r="E12" s="15" t="s">
        <v>28</v>
      </c>
      <c r="F12" s="19" t="s">
        <v>160</v>
      </c>
      <c r="G12" s="23">
        <v>2009</v>
      </c>
      <c r="H12" s="16" t="s">
        <v>246</v>
      </c>
      <c r="I12" s="20">
        <v>1</v>
      </c>
      <c r="J12" s="16" t="s">
        <v>13</v>
      </c>
      <c r="K12" s="19" t="s">
        <v>323</v>
      </c>
      <c r="L12" s="22">
        <v>171000</v>
      </c>
      <c r="M12" s="30" t="s">
        <v>510</v>
      </c>
      <c r="N12" t="str">
        <f>VLOOKUP(E12,'[1]Форма по НВЛ-НЛ'!$A$14:$P$161,16,0)</f>
        <v>-</v>
      </c>
    </row>
    <row r="13" spans="1:14" ht="78.75" x14ac:dyDescent="0.25">
      <c r="A13" s="14">
        <v>8</v>
      </c>
      <c r="B13" s="18" t="s">
        <v>9</v>
      </c>
      <c r="C13" s="26" t="s">
        <v>384</v>
      </c>
      <c r="D13" s="15" t="s">
        <v>12</v>
      </c>
      <c r="E13" s="15" t="s">
        <v>30</v>
      </c>
      <c r="F13" s="19" t="s">
        <v>162</v>
      </c>
      <c r="G13" s="23">
        <v>1997</v>
      </c>
      <c r="H13" s="16" t="s">
        <v>248</v>
      </c>
      <c r="I13" s="20">
        <v>1</v>
      </c>
      <c r="J13" s="16" t="s">
        <v>13</v>
      </c>
      <c r="K13" s="19" t="s">
        <v>323</v>
      </c>
      <c r="L13" s="22">
        <v>156000</v>
      </c>
      <c r="M13" s="30" t="s">
        <v>510</v>
      </c>
      <c r="N13" t="str">
        <f>VLOOKUP(E13,'[1]Форма по НВЛ-НЛ'!$A$14:$P$161,16,0)</f>
        <v>-</v>
      </c>
    </row>
    <row r="14" spans="1:14" ht="78.75" x14ac:dyDescent="0.25">
      <c r="A14" s="14">
        <v>9</v>
      </c>
      <c r="B14" s="18" t="s">
        <v>9</v>
      </c>
      <c r="C14" s="26" t="s">
        <v>385</v>
      </c>
      <c r="D14" s="15" t="s">
        <v>12</v>
      </c>
      <c r="E14" s="15" t="s">
        <v>31</v>
      </c>
      <c r="F14" s="19" t="s">
        <v>163</v>
      </c>
      <c r="G14" s="23">
        <v>2004</v>
      </c>
      <c r="H14" s="16" t="s">
        <v>249</v>
      </c>
      <c r="I14" s="20">
        <v>1</v>
      </c>
      <c r="J14" s="16" t="s">
        <v>13</v>
      </c>
      <c r="K14" s="19" t="s">
        <v>323</v>
      </c>
      <c r="L14" s="22">
        <v>77000</v>
      </c>
      <c r="M14" s="30" t="s">
        <v>510</v>
      </c>
      <c r="N14" t="str">
        <f>VLOOKUP(E14,'[1]Форма по НВЛ-НЛ'!$A$14:$P$161,16,0)</f>
        <v>-</v>
      </c>
    </row>
    <row r="15" spans="1:14" ht="78.75" x14ac:dyDescent="0.25">
      <c r="A15" s="14">
        <v>10</v>
      </c>
      <c r="B15" s="18" t="s">
        <v>9</v>
      </c>
      <c r="C15" s="26" t="s">
        <v>386</v>
      </c>
      <c r="D15" s="15" t="s">
        <v>12</v>
      </c>
      <c r="E15" s="15" t="s">
        <v>34</v>
      </c>
      <c r="F15" s="19" t="s">
        <v>166</v>
      </c>
      <c r="G15" s="23">
        <v>2008</v>
      </c>
      <c r="H15" s="16" t="s">
        <v>251</v>
      </c>
      <c r="I15" s="20">
        <v>1</v>
      </c>
      <c r="J15" s="16" t="s">
        <v>13</v>
      </c>
      <c r="K15" s="19" t="s">
        <v>323</v>
      </c>
      <c r="L15" s="22">
        <v>156000</v>
      </c>
      <c r="M15" s="30" t="s">
        <v>510</v>
      </c>
      <c r="N15" t="str">
        <f>VLOOKUP(E15,'[1]Форма по НВЛ-НЛ'!$A$14:$P$161,16,0)</f>
        <v>-</v>
      </c>
    </row>
    <row r="16" spans="1:14" ht="78.75" x14ac:dyDescent="0.25">
      <c r="A16" s="14">
        <v>11</v>
      </c>
      <c r="B16" s="18" t="s">
        <v>9</v>
      </c>
      <c r="C16" s="26" t="s">
        <v>387</v>
      </c>
      <c r="D16" s="15" t="s">
        <v>12</v>
      </c>
      <c r="E16" s="15" t="s">
        <v>35</v>
      </c>
      <c r="F16" s="19" t="s">
        <v>167</v>
      </c>
      <c r="G16" s="23">
        <v>2006</v>
      </c>
      <c r="H16" s="16" t="s">
        <v>252</v>
      </c>
      <c r="I16" s="20">
        <v>1</v>
      </c>
      <c r="J16" s="16" t="s">
        <v>13</v>
      </c>
      <c r="K16" s="19" t="s">
        <v>323</v>
      </c>
      <c r="L16" s="22">
        <v>156000</v>
      </c>
      <c r="M16" s="30" t="s">
        <v>510</v>
      </c>
      <c r="N16" t="str">
        <f>VLOOKUP(E16,'[1]Форма по НВЛ-НЛ'!$A$14:$P$161,16,0)</f>
        <v>-</v>
      </c>
    </row>
    <row r="17" spans="1:14" ht="78.75" x14ac:dyDescent="0.25">
      <c r="A17" s="14">
        <v>12</v>
      </c>
      <c r="B17" s="18" t="s">
        <v>9</v>
      </c>
      <c r="C17" s="26" t="s">
        <v>388</v>
      </c>
      <c r="D17" s="15" t="s">
        <v>12</v>
      </c>
      <c r="E17" s="15" t="s">
        <v>36</v>
      </c>
      <c r="F17" s="19" t="s">
        <v>168</v>
      </c>
      <c r="G17" s="23">
        <v>2006</v>
      </c>
      <c r="H17" s="16" t="s">
        <v>326</v>
      </c>
      <c r="I17" s="20">
        <v>1</v>
      </c>
      <c r="J17" s="16" t="s">
        <v>13</v>
      </c>
      <c r="K17" s="19" t="s">
        <v>323</v>
      </c>
      <c r="L17" s="22">
        <v>156000</v>
      </c>
      <c r="M17" s="30" t="s">
        <v>510</v>
      </c>
      <c r="N17" t="str">
        <f>VLOOKUP(E17,'[1]Форма по НВЛ-НЛ'!$A$14:$P$161,16,0)</f>
        <v>-</v>
      </c>
    </row>
    <row r="18" spans="1:14" ht="78.75" x14ac:dyDescent="0.25">
      <c r="A18" s="14">
        <v>13</v>
      </c>
      <c r="B18" s="18" t="s">
        <v>9</v>
      </c>
      <c r="C18" s="26" t="s">
        <v>389</v>
      </c>
      <c r="D18" s="15" t="s">
        <v>12</v>
      </c>
      <c r="E18" s="15" t="s">
        <v>37</v>
      </c>
      <c r="F18" s="19" t="s">
        <v>169</v>
      </c>
      <c r="G18" s="23">
        <v>2006</v>
      </c>
      <c r="H18" s="16" t="s">
        <v>242</v>
      </c>
      <c r="I18" s="20">
        <v>1</v>
      </c>
      <c r="J18" s="16" t="s">
        <v>13</v>
      </c>
      <c r="K18" s="19" t="s">
        <v>323</v>
      </c>
      <c r="L18" s="22">
        <v>156000</v>
      </c>
      <c r="M18" s="30" t="s">
        <v>510</v>
      </c>
      <c r="N18" t="str">
        <f>VLOOKUP(E18,'[1]Форма по НВЛ-НЛ'!$A$14:$P$161,16,0)</f>
        <v>-</v>
      </c>
    </row>
    <row r="19" spans="1:14" ht="78.75" x14ac:dyDescent="0.25">
      <c r="A19" s="14">
        <v>14</v>
      </c>
      <c r="B19" s="18" t="s">
        <v>9</v>
      </c>
      <c r="C19" s="26" t="s">
        <v>390</v>
      </c>
      <c r="D19" s="15" t="s">
        <v>12</v>
      </c>
      <c r="E19" s="15" t="s">
        <v>38</v>
      </c>
      <c r="F19" s="19" t="s">
        <v>170</v>
      </c>
      <c r="G19" s="23">
        <v>2006</v>
      </c>
      <c r="H19" s="16" t="s">
        <v>253</v>
      </c>
      <c r="I19" s="20">
        <v>1</v>
      </c>
      <c r="J19" s="16" t="s">
        <v>13</v>
      </c>
      <c r="K19" s="19" t="s">
        <v>323</v>
      </c>
      <c r="L19" s="22">
        <v>156000</v>
      </c>
      <c r="M19" s="30" t="s">
        <v>510</v>
      </c>
      <c r="N19" t="str">
        <f>VLOOKUP(E19,'[1]Форма по НВЛ-НЛ'!$A$14:$P$161,16,0)</f>
        <v>-</v>
      </c>
    </row>
    <row r="20" spans="1:14" ht="78.75" x14ac:dyDescent="0.25">
      <c r="A20" s="14">
        <v>15</v>
      </c>
      <c r="B20" s="18" t="s">
        <v>9</v>
      </c>
      <c r="C20" s="26" t="s">
        <v>391</v>
      </c>
      <c r="D20" s="15" t="s">
        <v>12</v>
      </c>
      <c r="E20" s="15" t="s">
        <v>40</v>
      </c>
      <c r="F20" s="19" t="s">
        <v>172</v>
      </c>
      <c r="G20" s="23">
        <v>2007</v>
      </c>
      <c r="H20" s="16" t="s">
        <v>242</v>
      </c>
      <c r="I20" s="20">
        <v>1</v>
      </c>
      <c r="J20" s="16" t="s">
        <v>13</v>
      </c>
      <c r="K20" s="19" t="s">
        <v>323</v>
      </c>
      <c r="L20" s="22">
        <v>156000</v>
      </c>
      <c r="M20" s="30" t="s">
        <v>510</v>
      </c>
      <c r="N20" t="str">
        <f>VLOOKUP(E20,'[1]Форма по НВЛ-НЛ'!$A$14:$P$161,16,0)</f>
        <v>-</v>
      </c>
    </row>
    <row r="21" spans="1:14" ht="78.75" x14ac:dyDescent="0.25">
      <c r="A21" s="14">
        <v>16</v>
      </c>
      <c r="B21" s="18" t="s">
        <v>9</v>
      </c>
      <c r="C21" s="26" t="s">
        <v>392</v>
      </c>
      <c r="D21" s="15" t="s">
        <v>12</v>
      </c>
      <c r="E21" s="15" t="s">
        <v>41</v>
      </c>
      <c r="F21" s="19" t="s">
        <v>173</v>
      </c>
      <c r="G21" s="23">
        <v>2007</v>
      </c>
      <c r="H21" s="16" t="s">
        <v>255</v>
      </c>
      <c r="I21" s="20">
        <v>1</v>
      </c>
      <c r="J21" s="16" t="s">
        <v>13</v>
      </c>
      <c r="K21" s="19" t="s">
        <v>323</v>
      </c>
      <c r="L21" s="22">
        <v>156000</v>
      </c>
      <c r="M21" s="30" t="s">
        <v>510</v>
      </c>
      <c r="N21" t="str">
        <f>VLOOKUP(E21,'[1]Форма по НВЛ-НЛ'!$A$14:$P$161,16,0)</f>
        <v>-</v>
      </c>
    </row>
    <row r="22" spans="1:14" ht="78.75" x14ac:dyDescent="0.25">
      <c r="A22" s="14">
        <v>17</v>
      </c>
      <c r="B22" s="18" t="s">
        <v>9</v>
      </c>
      <c r="C22" s="26" t="s">
        <v>393</v>
      </c>
      <c r="D22" s="15" t="s">
        <v>12</v>
      </c>
      <c r="E22" s="15" t="s">
        <v>43</v>
      </c>
      <c r="F22" s="19" t="s">
        <v>175</v>
      </c>
      <c r="G22" s="23">
        <v>2007</v>
      </c>
      <c r="H22" s="16" t="s">
        <v>257</v>
      </c>
      <c r="I22" s="20">
        <v>1</v>
      </c>
      <c r="J22" s="16" t="s">
        <v>13</v>
      </c>
      <c r="K22" s="19" t="s">
        <v>323</v>
      </c>
      <c r="L22" s="22">
        <v>156000</v>
      </c>
      <c r="M22" s="30" t="s">
        <v>510</v>
      </c>
      <c r="N22" t="str">
        <f>VLOOKUP(E22,'[1]Форма по НВЛ-НЛ'!$A$14:$P$161,16,0)</f>
        <v>-</v>
      </c>
    </row>
    <row r="23" spans="1:14" ht="78.75" x14ac:dyDescent="0.25">
      <c r="A23" s="14">
        <v>18</v>
      </c>
      <c r="B23" s="18" t="s">
        <v>9</v>
      </c>
      <c r="C23" s="26" t="s">
        <v>394</v>
      </c>
      <c r="D23" s="15" t="s">
        <v>12</v>
      </c>
      <c r="E23" s="15" t="s">
        <v>47</v>
      </c>
      <c r="F23" s="19" t="s">
        <v>179</v>
      </c>
      <c r="G23" s="23">
        <v>2006</v>
      </c>
      <c r="H23" s="16" t="s">
        <v>260</v>
      </c>
      <c r="I23" s="20">
        <v>1</v>
      </c>
      <c r="J23" s="16" t="s">
        <v>13</v>
      </c>
      <c r="K23" s="19" t="s">
        <v>323</v>
      </c>
      <c r="L23" s="22">
        <v>180000</v>
      </c>
      <c r="M23" s="30" t="s">
        <v>510</v>
      </c>
      <c r="N23" t="str">
        <f>VLOOKUP(E23,'[1]Форма по НВЛ-НЛ'!$A$14:$P$161,16,0)</f>
        <v>-</v>
      </c>
    </row>
    <row r="24" spans="1:14" ht="78.75" x14ac:dyDescent="0.25">
      <c r="A24" s="14">
        <v>19</v>
      </c>
      <c r="B24" s="18" t="s">
        <v>9</v>
      </c>
      <c r="C24" s="26" t="s">
        <v>395</v>
      </c>
      <c r="D24" s="15" t="s">
        <v>12</v>
      </c>
      <c r="E24" s="15" t="s">
        <v>48</v>
      </c>
      <c r="F24" s="19" t="s">
        <v>180</v>
      </c>
      <c r="G24" s="23">
        <v>2006</v>
      </c>
      <c r="H24" s="16" t="s">
        <v>261</v>
      </c>
      <c r="I24" s="20">
        <v>1</v>
      </c>
      <c r="J24" s="16" t="s">
        <v>13</v>
      </c>
      <c r="K24" s="19" t="s">
        <v>323</v>
      </c>
      <c r="L24" s="22">
        <v>180000</v>
      </c>
      <c r="M24" s="30" t="s">
        <v>510</v>
      </c>
      <c r="N24" t="str">
        <f>VLOOKUP(E24,'[1]Форма по НВЛ-НЛ'!$A$14:$P$161,16,0)</f>
        <v>-</v>
      </c>
    </row>
    <row r="25" spans="1:14" ht="63" x14ac:dyDescent="0.25">
      <c r="A25" s="14">
        <v>20</v>
      </c>
      <c r="B25" s="18" t="s">
        <v>9</v>
      </c>
      <c r="C25" s="26" t="s">
        <v>396</v>
      </c>
      <c r="D25" s="15" t="s">
        <v>12</v>
      </c>
      <c r="E25" s="15" t="s">
        <v>49</v>
      </c>
      <c r="F25" s="19" t="s">
        <v>181</v>
      </c>
      <c r="G25" s="23">
        <v>2006</v>
      </c>
      <c r="H25" s="16" t="s">
        <v>262</v>
      </c>
      <c r="I25" s="20">
        <v>1</v>
      </c>
      <c r="J25" s="16" t="s">
        <v>13</v>
      </c>
      <c r="K25" s="19" t="s">
        <v>323</v>
      </c>
      <c r="L25" s="22">
        <v>89000</v>
      </c>
      <c r="M25" s="30" t="s">
        <v>510</v>
      </c>
      <c r="N25" t="str">
        <f>VLOOKUP(E25,'[1]Форма по НВЛ-НЛ'!$A$14:$P$161,16,0)</f>
        <v>-</v>
      </c>
    </row>
    <row r="26" spans="1:14" ht="78.75" x14ac:dyDescent="0.25">
      <c r="A26" s="14">
        <v>21</v>
      </c>
      <c r="B26" s="18" t="s">
        <v>9</v>
      </c>
      <c r="C26" s="26" t="s">
        <v>397</v>
      </c>
      <c r="D26" s="15" t="s">
        <v>12</v>
      </c>
      <c r="E26" s="15" t="s">
        <v>50</v>
      </c>
      <c r="F26" s="19" t="s">
        <v>182</v>
      </c>
      <c r="G26" s="23">
        <v>2006</v>
      </c>
      <c r="H26" s="16" t="s">
        <v>242</v>
      </c>
      <c r="I26" s="20">
        <v>1</v>
      </c>
      <c r="J26" s="16" t="s">
        <v>13</v>
      </c>
      <c r="K26" s="19" t="s">
        <v>323</v>
      </c>
      <c r="L26" s="22">
        <v>175000</v>
      </c>
      <c r="M26" s="30" t="s">
        <v>510</v>
      </c>
      <c r="N26" t="str">
        <f>VLOOKUP(E26,'[1]Форма по НВЛ-НЛ'!$A$14:$P$161,16,0)</f>
        <v>-</v>
      </c>
    </row>
    <row r="27" spans="1:14" ht="78.75" x14ac:dyDescent="0.25">
      <c r="A27" s="14">
        <v>22</v>
      </c>
      <c r="B27" s="18" t="s">
        <v>9</v>
      </c>
      <c r="C27" s="26" t="s">
        <v>398</v>
      </c>
      <c r="D27" s="15" t="s">
        <v>12</v>
      </c>
      <c r="E27" s="15" t="s">
        <v>51</v>
      </c>
      <c r="F27" s="19" t="s">
        <v>183</v>
      </c>
      <c r="G27" s="23">
        <v>2006</v>
      </c>
      <c r="H27" s="16" t="s">
        <v>263</v>
      </c>
      <c r="I27" s="20">
        <v>1</v>
      </c>
      <c r="J27" s="16" t="s">
        <v>13</v>
      </c>
      <c r="K27" s="19" t="s">
        <v>323</v>
      </c>
      <c r="L27" s="22">
        <v>175000</v>
      </c>
      <c r="M27" s="30" t="s">
        <v>510</v>
      </c>
      <c r="N27" t="str">
        <f>VLOOKUP(E27,'[1]Форма по НВЛ-НЛ'!$A$14:$P$161,16,0)</f>
        <v>-</v>
      </c>
    </row>
    <row r="28" spans="1:14" ht="63" x14ac:dyDescent="0.25">
      <c r="A28" s="14">
        <v>23</v>
      </c>
      <c r="B28" s="18" t="s">
        <v>9</v>
      </c>
      <c r="C28" s="26" t="s">
        <v>399</v>
      </c>
      <c r="D28" s="15" t="s">
        <v>12</v>
      </c>
      <c r="E28" s="15" t="s">
        <v>56</v>
      </c>
      <c r="F28" s="19" t="s">
        <v>188</v>
      </c>
      <c r="G28" s="23">
        <v>2007</v>
      </c>
      <c r="H28" s="16" t="s">
        <v>262</v>
      </c>
      <c r="I28" s="20">
        <v>1</v>
      </c>
      <c r="J28" s="16" t="s">
        <v>13</v>
      </c>
      <c r="K28" s="19" t="s">
        <v>323</v>
      </c>
      <c r="L28" s="22">
        <v>200000</v>
      </c>
      <c r="M28" s="30" t="s">
        <v>510</v>
      </c>
      <c r="N28" t="str">
        <f>VLOOKUP(E28,'[1]Форма по НВЛ-НЛ'!$A$14:$P$161,16,0)</f>
        <v>-</v>
      </c>
    </row>
    <row r="29" spans="1:14" ht="78.75" x14ac:dyDescent="0.25">
      <c r="A29" s="14">
        <v>24</v>
      </c>
      <c r="B29" s="18" t="s">
        <v>9</v>
      </c>
      <c r="C29" s="26" t="s">
        <v>400</v>
      </c>
      <c r="D29" s="15" t="s">
        <v>12</v>
      </c>
      <c r="E29" s="15" t="s">
        <v>58</v>
      </c>
      <c r="F29" s="19" t="s">
        <v>190</v>
      </c>
      <c r="G29" s="23">
        <v>2007</v>
      </c>
      <c r="H29" s="16" t="s">
        <v>267</v>
      </c>
      <c r="I29" s="20">
        <v>1</v>
      </c>
      <c r="J29" s="16" t="s">
        <v>13</v>
      </c>
      <c r="K29" s="19" t="s">
        <v>323</v>
      </c>
      <c r="L29" s="22">
        <v>200000</v>
      </c>
      <c r="M29" s="30" t="s">
        <v>510</v>
      </c>
      <c r="N29" t="str">
        <f>VLOOKUP(E29,'[1]Форма по НВЛ-НЛ'!$A$14:$P$161,16,0)</f>
        <v>-</v>
      </c>
    </row>
    <row r="30" spans="1:14" ht="94.5" x14ac:dyDescent="0.25">
      <c r="A30" s="14">
        <v>25</v>
      </c>
      <c r="B30" s="18" t="s">
        <v>9</v>
      </c>
      <c r="C30" s="26" t="s">
        <v>401</v>
      </c>
      <c r="D30" s="15" t="s">
        <v>12</v>
      </c>
      <c r="E30" s="15" t="s">
        <v>59</v>
      </c>
      <c r="F30" s="19" t="s">
        <v>191</v>
      </c>
      <c r="G30" s="23">
        <v>2008</v>
      </c>
      <c r="H30" s="16" t="s">
        <v>268</v>
      </c>
      <c r="I30" s="20">
        <v>1</v>
      </c>
      <c r="J30" s="16" t="s">
        <v>13</v>
      </c>
      <c r="K30" s="19" t="s">
        <v>323</v>
      </c>
      <c r="L30" s="22">
        <v>188000</v>
      </c>
      <c r="M30" s="30" t="s">
        <v>510</v>
      </c>
      <c r="N30" t="str">
        <f>VLOOKUP(E30,'[1]Форма по НВЛ-НЛ'!$A$14:$P$161,16,0)</f>
        <v>-</v>
      </c>
    </row>
    <row r="31" spans="1:14" ht="78.75" x14ac:dyDescent="0.25">
      <c r="A31" s="14">
        <v>26</v>
      </c>
      <c r="B31" s="18" t="s">
        <v>9</v>
      </c>
      <c r="C31" s="26" t="s">
        <v>402</v>
      </c>
      <c r="D31" s="15" t="s">
        <v>12</v>
      </c>
      <c r="E31" s="15" t="s">
        <v>60</v>
      </c>
      <c r="F31" s="19" t="s">
        <v>192</v>
      </c>
      <c r="G31" s="23">
        <v>2007</v>
      </c>
      <c r="H31" s="16" t="s">
        <v>252</v>
      </c>
      <c r="I31" s="20">
        <v>1</v>
      </c>
      <c r="J31" s="16" t="s">
        <v>13</v>
      </c>
      <c r="K31" s="19" t="s">
        <v>323</v>
      </c>
      <c r="L31" s="22">
        <v>188000</v>
      </c>
      <c r="M31" s="30" t="s">
        <v>510</v>
      </c>
      <c r="N31" t="str">
        <f>VLOOKUP(E31,'[1]Форма по НВЛ-НЛ'!$A$14:$P$161,16,0)</f>
        <v>-</v>
      </c>
    </row>
    <row r="32" spans="1:14" ht="78.75" x14ac:dyDescent="0.25">
      <c r="A32" s="14">
        <v>27</v>
      </c>
      <c r="B32" s="18" t="s">
        <v>9</v>
      </c>
      <c r="C32" s="26" t="s">
        <v>403</v>
      </c>
      <c r="D32" s="15" t="s">
        <v>12</v>
      </c>
      <c r="E32" s="15" t="s">
        <v>62</v>
      </c>
      <c r="F32" s="19" t="s">
        <v>194</v>
      </c>
      <c r="G32" s="23">
        <v>2007</v>
      </c>
      <c r="H32" s="16" t="s">
        <v>270</v>
      </c>
      <c r="I32" s="20">
        <v>1</v>
      </c>
      <c r="J32" s="16" t="s">
        <v>13</v>
      </c>
      <c r="K32" s="19" t="s">
        <v>323</v>
      </c>
      <c r="L32" s="22">
        <v>188000</v>
      </c>
      <c r="M32" s="30" t="s">
        <v>510</v>
      </c>
      <c r="N32" t="str">
        <f>VLOOKUP(E32,'[1]Форма по НВЛ-НЛ'!$A$14:$P$161,16,0)</f>
        <v>-</v>
      </c>
    </row>
    <row r="33" spans="1:14" ht="78.75" x14ac:dyDescent="0.25">
      <c r="A33" s="14">
        <v>28</v>
      </c>
      <c r="B33" s="18" t="s">
        <v>9</v>
      </c>
      <c r="C33" s="26" t="s">
        <v>404</v>
      </c>
      <c r="D33" s="15" t="s">
        <v>12</v>
      </c>
      <c r="E33" s="15" t="s">
        <v>65</v>
      </c>
      <c r="F33" s="19" t="s">
        <v>197</v>
      </c>
      <c r="G33" s="23">
        <v>2008</v>
      </c>
      <c r="H33" s="16" t="s">
        <v>252</v>
      </c>
      <c r="I33" s="20">
        <v>1</v>
      </c>
      <c r="J33" s="16" t="s">
        <v>13</v>
      </c>
      <c r="K33" s="19" t="s">
        <v>323</v>
      </c>
      <c r="L33" s="22">
        <v>188000</v>
      </c>
      <c r="M33" s="30" t="s">
        <v>510</v>
      </c>
      <c r="N33" t="str">
        <f>VLOOKUP(E33,'[1]Форма по НВЛ-НЛ'!$A$14:$P$161,16,0)</f>
        <v>-</v>
      </c>
    </row>
    <row r="34" spans="1:14" ht="63" x14ac:dyDescent="0.25">
      <c r="A34" s="14">
        <v>29</v>
      </c>
      <c r="B34" s="18" t="s">
        <v>9</v>
      </c>
      <c r="C34" s="26" t="s">
        <v>405</v>
      </c>
      <c r="D34" s="15" t="s">
        <v>12</v>
      </c>
      <c r="E34" s="15" t="s">
        <v>66</v>
      </c>
      <c r="F34" s="19" t="s">
        <v>198</v>
      </c>
      <c r="G34" s="23">
        <v>2006</v>
      </c>
      <c r="H34" s="16" t="s">
        <v>262</v>
      </c>
      <c r="I34" s="20">
        <v>1</v>
      </c>
      <c r="J34" s="16" t="s">
        <v>13</v>
      </c>
      <c r="K34" s="19" t="s">
        <v>323</v>
      </c>
      <c r="L34" s="22">
        <v>177000</v>
      </c>
      <c r="M34" s="30" t="s">
        <v>510</v>
      </c>
      <c r="N34" t="str">
        <f>VLOOKUP(E34,'[1]Форма по НВЛ-НЛ'!$A$14:$P$161,16,0)</f>
        <v>-</v>
      </c>
    </row>
    <row r="35" spans="1:14" ht="94.5" x14ac:dyDescent="0.25">
      <c r="A35" s="14">
        <v>30</v>
      </c>
      <c r="B35" s="18" t="s">
        <v>9</v>
      </c>
      <c r="C35" s="26" t="s">
        <v>406</v>
      </c>
      <c r="D35" s="15" t="s">
        <v>12</v>
      </c>
      <c r="E35" s="15" t="s">
        <v>68</v>
      </c>
      <c r="F35" s="19" t="s">
        <v>200</v>
      </c>
      <c r="G35" s="23">
        <v>2008</v>
      </c>
      <c r="H35" s="16" t="s">
        <v>274</v>
      </c>
      <c r="I35" s="20">
        <v>1</v>
      </c>
      <c r="J35" s="16" t="s">
        <v>13</v>
      </c>
      <c r="K35" s="19" t="s">
        <v>323</v>
      </c>
      <c r="L35" s="22">
        <v>177000</v>
      </c>
      <c r="M35" s="30" t="s">
        <v>510</v>
      </c>
      <c r="N35" t="str">
        <f>VLOOKUP(E35,'[1]Форма по НВЛ-НЛ'!$A$14:$P$161,16,0)</f>
        <v>-</v>
      </c>
    </row>
    <row r="36" spans="1:14" ht="78.75" x14ac:dyDescent="0.25">
      <c r="A36" s="14">
        <v>31</v>
      </c>
      <c r="B36" s="18" t="s">
        <v>9</v>
      </c>
      <c r="C36" s="26" t="s">
        <v>407</v>
      </c>
      <c r="D36" s="15" t="s">
        <v>12</v>
      </c>
      <c r="E36" s="15" t="s">
        <v>70</v>
      </c>
      <c r="F36" s="19" t="s">
        <v>202</v>
      </c>
      <c r="G36" s="23">
        <v>2006</v>
      </c>
      <c r="H36" s="16" t="s">
        <v>327</v>
      </c>
      <c r="I36" s="20">
        <v>1</v>
      </c>
      <c r="J36" s="16" t="s">
        <v>13</v>
      </c>
      <c r="K36" s="19" t="s">
        <v>323</v>
      </c>
      <c r="L36" s="22">
        <v>177000</v>
      </c>
      <c r="M36" s="30" t="s">
        <v>510</v>
      </c>
      <c r="N36" t="str">
        <f>VLOOKUP(E36,'[1]Форма по НВЛ-НЛ'!$A$14:$P$161,16,0)</f>
        <v>-</v>
      </c>
    </row>
    <row r="37" spans="1:14" ht="63" x14ac:dyDescent="0.25">
      <c r="A37" s="14">
        <v>32</v>
      </c>
      <c r="B37" s="18" t="s">
        <v>9</v>
      </c>
      <c r="C37" s="26" t="s">
        <v>408</v>
      </c>
      <c r="D37" s="15" t="s">
        <v>12</v>
      </c>
      <c r="E37" s="15" t="s">
        <v>71</v>
      </c>
      <c r="F37" s="19" t="s">
        <v>203</v>
      </c>
      <c r="G37" s="23">
        <v>2006</v>
      </c>
      <c r="H37" s="16" t="s">
        <v>328</v>
      </c>
      <c r="I37" s="20">
        <v>1</v>
      </c>
      <c r="J37" s="16" t="s">
        <v>13</v>
      </c>
      <c r="K37" s="19" t="s">
        <v>323</v>
      </c>
      <c r="L37" s="22">
        <v>177000</v>
      </c>
      <c r="M37" s="30" t="s">
        <v>510</v>
      </c>
      <c r="N37" t="str">
        <f>VLOOKUP(E37,'[1]Форма по НВЛ-НЛ'!$A$14:$P$161,16,0)</f>
        <v>-</v>
      </c>
    </row>
    <row r="38" spans="1:14" ht="78.75" x14ac:dyDescent="0.25">
      <c r="A38" s="14">
        <v>33</v>
      </c>
      <c r="B38" s="18" t="s">
        <v>9</v>
      </c>
      <c r="C38" s="26" t="s">
        <v>409</v>
      </c>
      <c r="D38" s="15" t="s">
        <v>12</v>
      </c>
      <c r="E38" s="15" t="s">
        <v>72</v>
      </c>
      <c r="F38" s="19" t="s">
        <v>204</v>
      </c>
      <c r="G38" s="23">
        <v>2006</v>
      </c>
      <c r="H38" s="16" t="s">
        <v>244</v>
      </c>
      <c r="I38" s="20">
        <v>1</v>
      </c>
      <c r="J38" s="16" t="s">
        <v>13</v>
      </c>
      <c r="K38" s="19" t="s">
        <v>323</v>
      </c>
      <c r="L38" s="22">
        <v>177000</v>
      </c>
      <c r="M38" s="30" t="s">
        <v>510</v>
      </c>
      <c r="N38" t="str">
        <f>VLOOKUP(E38,'[1]Форма по НВЛ-НЛ'!$A$14:$P$161,16,0)</f>
        <v>-</v>
      </c>
    </row>
    <row r="39" spans="1:14" ht="78.75" x14ac:dyDescent="0.25">
      <c r="A39" s="14">
        <v>34</v>
      </c>
      <c r="B39" s="18" t="s">
        <v>9</v>
      </c>
      <c r="C39" s="26" t="s">
        <v>410</v>
      </c>
      <c r="D39" s="15" t="s">
        <v>12</v>
      </c>
      <c r="E39" s="15" t="s">
        <v>73</v>
      </c>
      <c r="F39" s="19" t="s">
        <v>205</v>
      </c>
      <c r="G39" s="23">
        <v>2006</v>
      </c>
      <c r="H39" s="16" t="s">
        <v>276</v>
      </c>
      <c r="I39" s="20">
        <v>1</v>
      </c>
      <c r="J39" s="16" t="s">
        <v>13</v>
      </c>
      <c r="K39" s="19" t="s">
        <v>323</v>
      </c>
      <c r="L39" s="22">
        <v>177000</v>
      </c>
      <c r="M39" s="30" t="s">
        <v>510</v>
      </c>
      <c r="N39" t="str">
        <f>VLOOKUP(E39,'[1]Форма по НВЛ-НЛ'!$A$14:$P$161,16,0)</f>
        <v>-</v>
      </c>
    </row>
    <row r="40" spans="1:14" ht="63" x14ac:dyDescent="0.25">
      <c r="A40" s="14">
        <v>35</v>
      </c>
      <c r="B40" s="18" t="s">
        <v>9</v>
      </c>
      <c r="C40" s="26" t="s">
        <v>411</v>
      </c>
      <c r="D40" s="15" t="s">
        <v>12</v>
      </c>
      <c r="E40" s="15" t="s">
        <v>74</v>
      </c>
      <c r="F40" s="19" t="s">
        <v>206</v>
      </c>
      <c r="G40" s="23">
        <v>2006</v>
      </c>
      <c r="H40" s="16" t="s">
        <v>262</v>
      </c>
      <c r="I40" s="20">
        <v>1</v>
      </c>
      <c r="J40" s="16" t="s">
        <v>13</v>
      </c>
      <c r="K40" s="19" t="s">
        <v>323</v>
      </c>
      <c r="L40" s="22">
        <v>177000</v>
      </c>
      <c r="M40" s="30" t="s">
        <v>510</v>
      </c>
      <c r="N40" t="str">
        <f>VLOOKUP(E40,'[1]Форма по НВЛ-НЛ'!$A$14:$P$161,16,0)</f>
        <v>-</v>
      </c>
    </row>
    <row r="41" spans="1:14" ht="78.75" x14ac:dyDescent="0.25">
      <c r="A41" s="14">
        <v>36</v>
      </c>
      <c r="B41" s="18" t="s">
        <v>9</v>
      </c>
      <c r="C41" s="26" t="s">
        <v>412</v>
      </c>
      <c r="D41" s="15" t="s">
        <v>12</v>
      </c>
      <c r="E41" s="15" t="s">
        <v>76</v>
      </c>
      <c r="F41" s="19" t="s">
        <v>208</v>
      </c>
      <c r="G41" s="23">
        <v>2009</v>
      </c>
      <c r="H41" s="16" t="s">
        <v>278</v>
      </c>
      <c r="I41" s="20">
        <v>1</v>
      </c>
      <c r="J41" s="16" t="s">
        <v>13</v>
      </c>
      <c r="K41" s="19" t="s">
        <v>323</v>
      </c>
      <c r="L41" s="22">
        <v>177000</v>
      </c>
      <c r="M41" s="30" t="s">
        <v>510</v>
      </c>
      <c r="N41" t="str">
        <f>VLOOKUP(E41,'[1]Форма по НВЛ-НЛ'!$A$14:$P$161,16,0)</f>
        <v>-</v>
      </c>
    </row>
    <row r="42" spans="1:14" ht="63" x14ac:dyDescent="0.25">
      <c r="A42" s="14">
        <v>37</v>
      </c>
      <c r="B42" s="18" t="s">
        <v>9</v>
      </c>
      <c r="C42" s="26" t="s">
        <v>413</v>
      </c>
      <c r="D42" s="15" t="s">
        <v>12</v>
      </c>
      <c r="E42" s="15" t="s">
        <v>77</v>
      </c>
      <c r="F42" s="19" t="s">
        <v>209</v>
      </c>
      <c r="G42" s="23">
        <v>2009</v>
      </c>
      <c r="H42" s="16" t="s">
        <v>262</v>
      </c>
      <c r="I42" s="20">
        <v>1</v>
      </c>
      <c r="J42" s="16" t="s">
        <v>13</v>
      </c>
      <c r="K42" s="19" t="s">
        <v>323</v>
      </c>
      <c r="L42" s="22">
        <v>177000</v>
      </c>
      <c r="M42" s="30" t="s">
        <v>510</v>
      </c>
      <c r="N42" t="str">
        <f>VLOOKUP(E42,'[1]Форма по НВЛ-НЛ'!$A$14:$P$161,16,0)</f>
        <v>-</v>
      </c>
    </row>
    <row r="43" spans="1:14" ht="63" x14ac:dyDescent="0.25">
      <c r="A43" s="14">
        <v>38</v>
      </c>
      <c r="B43" s="18" t="s">
        <v>9</v>
      </c>
      <c r="C43" s="26" t="s">
        <v>414</v>
      </c>
      <c r="D43" s="15" t="s">
        <v>12</v>
      </c>
      <c r="E43" s="15" t="s">
        <v>78</v>
      </c>
      <c r="F43" s="19" t="s">
        <v>210</v>
      </c>
      <c r="G43" s="23">
        <v>2007</v>
      </c>
      <c r="H43" s="16" t="s">
        <v>262</v>
      </c>
      <c r="I43" s="20">
        <v>1</v>
      </c>
      <c r="J43" s="16" t="s">
        <v>13</v>
      </c>
      <c r="K43" s="19" t="s">
        <v>323</v>
      </c>
      <c r="L43" s="22">
        <v>200000</v>
      </c>
      <c r="M43" s="30" t="s">
        <v>510</v>
      </c>
      <c r="N43" t="str">
        <f>VLOOKUP(E43,'[1]Форма по НВЛ-НЛ'!$A$14:$P$161,16,0)</f>
        <v>-</v>
      </c>
    </row>
    <row r="44" spans="1:14" ht="63" x14ac:dyDescent="0.25">
      <c r="A44" s="14">
        <v>39</v>
      </c>
      <c r="B44" s="18" t="s">
        <v>9</v>
      </c>
      <c r="C44" s="26" t="s">
        <v>415</v>
      </c>
      <c r="D44" s="15" t="s">
        <v>12</v>
      </c>
      <c r="E44" s="15" t="s">
        <v>82</v>
      </c>
      <c r="F44" s="19" t="s">
        <v>214</v>
      </c>
      <c r="G44" s="23">
        <v>2007</v>
      </c>
      <c r="H44" s="16" t="s">
        <v>282</v>
      </c>
      <c r="I44" s="20">
        <v>1</v>
      </c>
      <c r="J44" s="16" t="s">
        <v>13</v>
      </c>
      <c r="K44" s="19" t="s">
        <v>323</v>
      </c>
      <c r="L44" s="22">
        <v>200000</v>
      </c>
      <c r="M44" s="30" t="s">
        <v>510</v>
      </c>
      <c r="N44" t="str">
        <f>VLOOKUP(E44,'[1]Форма по НВЛ-НЛ'!$A$14:$P$161,16,0)</f>
        <v>-</v>
      </c>
    </row>
    <row r="45" spans="1:14" ht="78.75" x14ac:dyDescent="0.25">
      <c r="A45" s="14">
        <v>40</v>
      </c>
      <c r="B45" s="18" t="s">
        <v>9</v>
      </c>
      <c r="C45" s="26" t="s">
        <v>416</v>
      </c>
      <c r="D45" s="15" t="s">
        <v>12</v>
      </c>
      <c r="E45" s="15" t="s">
        <v>83</v>
      </c>
      <c r="F45" s="19" t="s">
        <v>215</v>
      </c>
      <c r="G45" s="23">
        <v>2007</v>
      </c>
      <c r="H45" s="16" t="s">
        <v>283</v>
      </c>
      <c r="I45" s="20">
        <v>1</v>
      </c>
      <c r="J45" s="16" t="s">
        <v>13</v>
      </c>
      <c r="K45" s="19" t="s">
        <v>323</v>
      </c>
      <c r="L45" s="22">
        <v>200000</v>
      </c>
      <c r="M45" s="30" t="s">
        <v>510</v>
      </c>
      <c r="N45" t="str">
        <f>VLOOKUP(E45,'[1]Форма по НВЛ-НЛ'!$A$14:$P$161,16,0)</f>
        <v>-</v>
      </c>
    </row>
    <row r="46" spans="1:14" ht="78.75" x14ac:dyDescent="0.25">
      <c r="A46" s="14">
        <v>41</v>
      </c>
      <c r="B46" s="18" t="s">
        <v>9</v>
      </c>
      <c r="C46" s="26" t="s">
        <v>417</v>
      </c>
      <c r="D46" s="15" t="s">
        <v>12</v>
      </c>
      <c r="E46" s="15" t="s">
        <v>84</v>
      </c>
      <c r="F46" s="19" t="s">
        <v>216</v>
      </c>
      <c r="G46" s="23">
        <v>2007</v>
      </c>
      <c r="H46" s="16" t="s">
        <v>257</v>
      </c>
      <c r="I46" s="20">
        <v>1</v>
      </c>
      <c r="J46" s="16" t="s">
        <v>13</v>
      </c>
      <c r="K46" s="19" t="s">
        <v>323</v>
      </c>
      <c r="L46" s="22">
        <v>200000</v>
      </c>
      <c r="M46" s="30" t="s">
        <v>510</v>
      </c>
      <c r="N46" t="str">
        <f>VLOOKUP(E46,'[1]Форма по НВЛ-НЛ'!$A$14:$P$161,16,0)</f>
        <v>-</v>
      </c>
    </row>
    <row r="47" spans="1:14" ht="78.75" x14ac:dyDescent="0.25">
      <c r="A47" s="14">
        <v>42</v>
      </c>
      <c r="B47" s="18" t="s">
        <v>9</v>
      </c>
      <c r="C47" s="26" t="s">
        <v>418</v>
      </c>
      <c r="D47" s="15" t="s">
        <v>12</v>
      </c>
      <c r="E47" s="15" t="s">
        <v>85</v>
      </c>
      <c r="F47" s="19" t="s">
        <v>217</v>
      </c>
      <c r="G47" s="23">
        <v>2001</v>
      </c>
      <c r="H47" s="16" t="s">
        <v>242</v>
      </c>
      <c r="I47" s="20">
        <v>1</v>
      </c>
      <c r="J47" s="16" t="s">
        <v>13</v>
      </c>
      <c r="K47" s="19" t="s">
        <v>323</v>
      </c>
      <c r="L47" s="22">
        <v>77000</v>
      </c>
      <c r="M47" s="30" t="s">
        <v>510</v>
      </c>
      <c r="N47" t="str">
        <f>VLOOKUP(E47,'[1]Форма по НВЛ-НЛ'!$A$14:$P$161,16,0)</f>
        <v>-</v>
      </c>
    </row>
    <row r="48" spans="1:14" ht="78.75" x14ac:dyDescent="0.25">
      <c r="A48" s="14">
        <v>43</v>
      </c>
      <c r="B48" s="18" t="s">
        <v>9</v>
      </c>
      <c r="C48" s="26" t="s">
        <v>419</v>
      </c>
      <c r="D48" s="15" t="s">
        <v>12</v>
      </c>
      <c r="E48" s="15" t="s">
        <v>86</v>
      </c>
      <c r="F48" s="19" t="s">
        <v>218</v>
      </c>
      <c r="G48" s="23">
        <v>2007</v>
      </c>
      <c r="H48" s="16" t="s">
        <v>284</v>
      </c>
      <c r="I48" s="20">
        <v>1</v>
      </c>
      <c r="J48" s="16" t="s">
        <v>13</v>
      </c>
      <c r="K48" s="19" t="s">
        <v>323</v>
      </c>
      <c r="L48" s="22">
        <v>156000</v>
      </c>
      <c r="M48" s="30" t="s">
        <v>510</v>
      </c>
      <c r="N48" t="str">
        <f>VLOOKUP(E48,'[1]Форма по НВЛ-НЛ'!$A$14:$P$161,16,0)</f>
        <v>-</v>
      </c>
    </row>
    <row r="49" spans="1:14" ht="94.5" x14ac:dyDescent="0.25">
      <c r="A49" s="14">
        <v>44</v>
      </c>
      <c r="B49" s="18" t="s">
        <v>9</v>
      </c>
      <c r="C49" s="26" t="s">
        <v>420</v>
      </c>
      <c r="D49" s="15" t="s">
        <v>12</v>
      </c>
      <c r="E49" s="15" t="s">
        <v>87</v>
      </c>
      <c r="F49" s="19" t="s">
        <v>219</v>
      </c>
      <c r="G49" s="23">
        <v>2006</v>
      </c>
      <c r="H49" s="16" t="s">
        <v>285</v>
      </c>
      <c r="I49" s="20">
        <v>1</v>
      </c>
      <c r="J49" s="16" t="s">
        <v>13</v>
      </c>
      <c r="K49" s="19" t="s">
        <v>323</v>
      </c>
      <c r="L49" s="22">
        <v>156000</v>
      </c>
      <c r="M49" s="30" t="s">
        <v>510</v>
      </c>
      <c r="N49" t="str">
        <f>VLOOKUP(E49,'[1]Форма по НВЛ-НЛ'!$A$14:$P$161,16,0)</f>
        <v>-</v>
      </c>
    </row>
    <row r="50" spans="1:14" ht="78.75" x14ac:dyDescent="0.25">
      <c r="A50" s="14">
        <v>45</v>
      </c>
      <c r="B50" s="18" t="s">
        <v>9</v>
      </c>
      <c r="C50" s="26" t="s">
        <v>421</v>
      </c>
      <c r="D50" s="15" t="s">
        <v>12</v>
      </c>
      <c r="E50" s="15" t="s">
        <v>89</v>
      </c>
      <c r="F50" s="19" t="s">
        <v>221</v>
      </c>
      <c r="G50" s="23">
        <v>2006</v>
      </c>
      <c r="H50" s="16" t="s">
        <v>287</v>
      </c>
      <c r="I50" s="20">
        <v>1</v>
      </c>
      <c r="J50" s="16" t="s">
        <v>13</v>
      </c>
      <c r="K50" s="19" t="s">
        <v>323</v>
      </c>
      <c r="L50" s="22">
        <v>156000</v>
      </c>
      <c r="M50" s="30" t="s">
        <v>510</v>
      </c>
      <c r="N50" t="str">
        <f>VLOOKUP(E50,'[1]Форма по НВЛ-НЛ'!$A$14:$P$161,16,0)</f>
        <v>-</v>
      </c>
    </row>
    <row r="51" spans="1:14" ht="78.75" x14ac:dyDescent="0.25">
      <c r="A51" s="14">
        <v>46</v>
      </c>
      <c r="B51" s="18" t="s">
        <v>9</v>
      </c>
      <c r="C51" s="26" t="s">
        <v>422</v>
      </c>
      <c r="D51" s="15" t="s">
        <v>12</v>
      </c>
      <c r="E51" s="15" t="s">
        <v>92</v>
      </c>
      <c r="F51" s="19" t="s">
        <v>224</v>
      </c>
      <c r="G51" s="23">
        <v>2008</v>
      </c>
      <c r="H51" s="16" t="s">
        <v>252</v>
      </c>
      <c r="I51" s="20">
        <v>1</v>
      </c>
      <c r="J51" s="16" t="s">
        <v>13</v>
      </c>
      <c r="K51" s="19" t="s">
        <v>323</v>
      </c>
      <c r="L51" s="22">
        <v>156000</v>
      </c>
      <c r="M51" s="30" t="s">
        <v>510</v>
      </c>
      <c r="N51" t="str">
        <f>VLOOKUP(E51,'[1]Форма по НВЛ-НЛ'!$A$14:$P$161,16,0)</f>
        <v>-</v>
      </c>
    </row>
    <row r="52" spans="1:14" ht="63" x14ac:dyDescent="0.25">
      <c r="A52" s="14">
        <v>47</v>
      </c>
      <c r="B52" s="18" t="s">
        <v>9</v>
      </c>
      <c r="C52" s="26" t="s">
        <v>423</v>
      </c>
      <c r="D52" s="15" t="s">
        <v>12</v>
      </c>
      <c r="E52" s="15" t="s">
        <v>93</v>
      </c>
      <c r="F52" s="19" t="s">
        <v>225</v>
      </c>
      <c r="G52" s="23">
        <v>2006</v>
      </c>
      <c r="H52" s="16" t="s">
        <v>262</v>
      </c>
      <c r="I52" s="20">
        <v>1</v>
      </c>
      <c r="J52" s="16" t="s">
        <v>13</v>
      </c>
      <c r="K52" s="19" t="s">
        <v>323</v>
      </c>
      <c r="L52" s="22">
        <v>188000</v>
      </c>
      <c r="M52" s="30" t="s">
        <v>510</v>
      </c>
      <c r="N52" t="str">
        <f>VLOOKUP(E52,'[1]Форма по НВЛ-НЛ'!$A$14:$P$161,16,0)</f>
        <v>-</v>
      </c>
    </row>
    <row r="53" spans="1:14" ht="78.75" x14ac:dyDescent="0.25">
      <c r="A53" s="14">
        <v>48</v>
      </c>
      <c r="B53" s="18" t="s">
        <v>9</v>
      </c>
      <c r="C53" s="26" t="s">
        <v>424</v>
      </c>
      <c r="D53" s="15" t="s">
        <v>12</v>
      </c>
      <c r="E53" s="15" t="s">
        <v>94</v>
      </c>
      <c r="F53" s="19" t="s">
        <v>226</v>
      </c>
      <c r="G53" s="23">
        <v>2008</v>
      </c>
      <c r="H53" s="16" t="s">
        <v>289</v>
      </c>
      <c r="I53" s="20">
        <v>1</v>
      </c>
      <c r="J53" s="16" t="s">
        <v>13</v>
      </c>
      <c r="K53" s="19" t="s">
        <v>323</v>
      </c>
      <c r="L53" s="22">
        <v>156000</v>
      </c>
      <c r="M53" s="30" t="s">
        <v>510</v>
      </c>
      <c r="N53" t="str">
        <f>VLOOKUP(E53,'[1]Форма по НВЛ-НЛ'!$A$14:$P$161,16,0)</f>
        <v>-</v>
      </c>
    </row>
    <row r="54" spans="1:14" ht="78.75" x14ac:dyDescent="0.25">
      <c r="A54" s="14">
        <v>49</v>
      </c>
      <c r="B54" s="18" t="s">
        <v>9</v>
      </c>
      <c r="C54" s="26" t="s">
        <v>425</v>
      </c>
      <c r="D54" s="15" t="s">
        <v>12</v>
      </c>
      <c r="E54" s="15" t="s">
        <v>95</v>
      </c>
      <c r="F54" s="19" t="s">
        <v>227</v>
      </c>
      <c r="G54" s="23">
        <v>2012</v>
      </c>
      <c r="H54" s="16" t="s">
        <v>290</v>
      </c>
      <c r="I54" s="20">
        <v>1</v>
      </c>
      <c r="J54" s="16" t="s">
        <v>13</v>
      </c>
      <c r="K54" s="19" t="s">
        <v>323</v>
      </c>
      <c r="L54" s="22">
        <v>156000</v>
      </c>
      <c r="M54" s="30" t="s">
        <v>510</v>
      </c>
      <c r="N54" t="str">
        <f>VLOOKUP(E54,'[1]Форма по НВЛ-НЛ'!$A$14:$P$161,16,0)</f>
        <v>-</v>
      </c>
    </row>
    <row r="55" spans="1:14" ht="78.75" x14ac:dyDescent="0.25">
      <c r="A55" s="14">
        <v>50</v>
      </c>
      <c r="B55" s="18" t="s">
        <v>9</v>
      </c>
      <c r="C55" s="26" t="s">
        <v>426</v>
      </c>
      <c r="D55" s="15" t="s">
        <v>12</v>
      </c>
      <c r="E55" s="15" t="s">
        <v>97</v>
      </c>
      <c r="F55" s="19" t="s">
        <v>229</v>
      </c>
      <c r="G55" s="23">
        <v>2008</v>
      </c>
      <c r="H55" s="16" t="s">
        <v>292</v>
      </c>
      <c r="I55" s="20">
        <v>1</v>
      </c>
      <c r="J55" s="16" t="s">
        <v>13</v>
      </c>
      <c r="K55" s="19" t="s">
        <v>323</v>
      </c>
      <c r="L55" s="22">
        <v>177000</v>
      </c>
      <c r="M55" s="30" t="s">
        <v>510</v>
      </c>
      <c r="N55" t="str">
        <f>VLOOKUP(E55,'[1]Форма по НВЛ-НЛ'!$A$14:$P$161,16,0)</f>
        <v>-</v>
      </c>
    </row>
    <row r="56" spans="1:14" ht="78.75" x14ac:dyDescent="0.25">
      <c r="A56" s="14">
        <v>51</v>
      </c>
      <c r="B56" s="18" t="s">
        <v>9</v>
      </c>
      <c r="C56" s="26" t="s">
        <v>427</v>
      </c>
      <c r="D56" s="15" t="s">
        <v>12</v>
      </c>
      <c r="E56" s="15" t="s">
        <v>100</v>
      </c>
      <c r="F56" s="19" t="s">
        <v>330</v>
      </c>
      <c r="G56" s="23">
        <v>2007</v>
      </c>
      <c r="H56" s="16" t="s">
        <v>246</v>
      </c>
      <c r="I56" s="20">
        <v>1</v>
      </c>
      <c r="J56" s="16" t="s">
        <v>13</v>
      </c>
      <c r="K56" s="19" t="s">
        <v>323</v>
      </c>
      <c r="L56" s="22">
        <v>171000</v>
      </c>
      <c r="M56" s="30" t="s">
        <v>510</v>
      </c>
      <c r="N56" t="str">
        <f>VLOOKUP(E56,'[1]Форма по НВЛ-НЛ'!$A$14:$P$161,16,0)</f>
        <v>-</v>
      </c>
    </row>
    <row r="57" spans="1:14" ht="94.5" x14ac:dyDescent="0.25">
      <c r="A57" s="14">
        <v>52</v>
      </c>
      <c r="B57" s="18" t="s">
        <v>9</v>
      </c>
      <c r="C57" s="26" t="s">
        <v>428</v>
      </c>
      <c r="D57" s="15" t="s">
        <v>12</v>
      </c>
      <c r="E57" s="15" t="s">
        <v>102</v>
      </c>
      <c r="F57" s="19" t="s">
        <v>331</v>
      </c>
      <c r="G57" s="23">
        <v>2007</v>
      </c>
      <c r="H57" s="16" t="s">
        <v>295</v>
      </c>
      <c r="I57" s="20">
        <v>1</v>
      </c>
      <c r="J57" s="16" t="s">
        <v>13</v>
      </c>
      <c r="K57" s="19" t="s">
        <v>323</v>
      </c>
      <c r="L57" s="22">
        <v>171000</v>
      </c>
      <c r="M57" s="30" t="s">
        <v>510</v>
      </c>
      <c r="N57" t="str">
        <f>VLOOKUP(E57,'[1]Форма по НВЛ-НЛ'!$A$14:$P$161,16,0)</f>
        <v>-</v>
      </c>
    </row>
    <row r="58" spans="1:14" ht="78.75" x14ac:dyDescent="0.25">
      <c r="A58" s="14">
        <v>53</v>
      </c>
      <c r="B58" s="18" t="s">
        <v>9</v>
      </c>
      <c r="C58" s="26" t="s">
        <v>429</v>
      </c>
      <c r="D58" s="15" t="s">
        <v>12</v>
      </c>
      <c r="E58" s="15" t="s">
        <v>103</v>
      </c>
      <c r="F58" s="19" t="s">
        <v>332</v>
      </c>
      <c r="G58" s="23">
        <v>2007</v>
      </c>
      <c r="H58" s="16" t="s">
        <v>246</v>
      </c>
      <c r="I58" s="20">
        <v>1</v>
      </c>
      <c r="J58" s="16" t="s">
        <v>13</v>
      </c>
      <c r="K58" s="19" t="s">
        <v>323</v>
      </c>
      <c r="L58" s="22">
        <v>171000</v>
      </c>
      <c r="M58" s="30" t="s">
        <v>510</v>
      </c>
      <c r="N58" t="str">
        <f>VLOOKUP(E58,'[1]Форма по НВЛ-НЛ'!$A$14:$P$161,16,0)</f>
        <v>-</v>
      </c>
    </row>
    <row r="59" spans="1:14" ht="78.75" x14ac:dyDescent="0.25">
      <c r="A59" s="14">
        <v>54</v>
      </c>
      <c r="B59" s="18" t="s">
        <v>9</v>
      </c>
      <c r="C59" s="26" t="s">
        <v>430</v>
      </c>
      <c r="D59" s="15" t="s">
        <v>12</v>
      </c>
      <c r="E59" s="15" t="s">
        <v>104</v>
      </c>
      <c r="F59" s="19" t="s">
        <v>333</v>
      </c>
      <c r="G59" s="23">
        <v>2006</v>
      </c>
      <c r="H59" s="16" t="s">
        <v>246</v>
      </c>
      <c r="I59" s="20">
        <v>1</v>
      </c>
      <c r="J59" s="16" t="s">
        <v>13</v>
      </c>
      <c r="K59" s="19" t="s">
        <v>323</v>
      </c>
      <c r="L59" s="22">
        <v>156000</v>
      </c>
      <c r="M59" s="30" t="s">
        <v>510</v>
      </c>
      <c r="N59" t="str">
        <f>VLOOKUP(E59,'[1]Форма по НВЛ-НЛ'!$A$14:$P$161,16,0)</f>
        <v>-</v>
      </c>
    </row>
    <row r="60" spans="1:14" ht="94.5" x14ac:dyDescent="0.25">
      <c r="A60" s="14">
        <v>55</v>
      </c>
      <c r="B60" s="18" t="s">
        <v>9</v>
      </c>
      <c r="C60" s="26" t="s">
        <v>431</v>
      </c>
      <c r="D60" s="15" t="s">
        <v>12</v>
      </c>
      <c r="E60" s="15" t="s">
        <v>116</v>
      </c>
      <c r="F60" s="19" t="s">
        <v>334</v>
      </c>
      <c r="G60" s="23">
        <v>2008</v>
      </c>
      <c r="H60" s="16" t="s">
        <v>301</v>
      </c>
      <c r="I60" s="20">
        <v>1</v>
      </c>
      <c r="J60" s="16" t="s">
        <v>13</v>
      </c>
      <c r="K60" s="19" t="s">
        <v>323</v>
      </c>
      <c r="L60" s="22">
        <v>208000</v>
      </c>
      <c r="M60" s="30" t="s">
        <v>510</v>
      </c>
      <c r="N60" t="str">
        <f>VLOOKUP(E60,'[1]Форма по НВЛ-НЛ'!$A$14:$P$161,16,0)</f>
        <v>-</v>
      </c>
    </row>
    <row r="61" spans="1:14" ht="78.75" x14ac:dyDescent="0.25">
      <c r="A61" s="14">
        <v>56</v>
      </c>
      <c r="B61" s="18" t="s">
        <v>9</v>
      </c>
      <c r="C61" s="26" t="s">
        <v>432</v>
      </c>
      <c r="D61" s="15" t="s">
        <v>12</v>
      </c>
      <c r="E61" s="15" t="s">
        <v>117</v>
      </c>
      <c r="F61" s="19" t="s">
        <v>335</v>
      </c>
      <c r="G61" s="23">
        <v>2008</v>
      </c>
      <c r="H61" s="16" t="s">
        <v>252</v>
      </c>
      <c r="I61" s="20">
        <v>1</v>
      </c>
      <c r="J61" s="16" t="s">
        <v>13</v>
      </c>
      <c r="K61" s="19" t="s">
        <v>323</v>
      </c>
      <c r="L61" s="22">
        <v>208000</v>
      </c>
      <c r="M61" s="30" t="s">
        <v>510</v>
      </c>
      <c r="N61" t="str">
        <f>VLOOKUP(E61,'[1]Форма по НВЛ-НЛ'!$A$14:$P$161,16,0)</f>
        <v>-</v>
      </c>
    </row>
    <row r="62" spans="1:14" ht="78.75" x14ac:dyDescent="0.25">
      <c r="A62" s="14">
        <v>57</v>
      </c>
      <c r="B62" s="18" t="s">
        <v>9</v>
      </c>
      <c r="C62" s="26" t="s">
        <v>433</v>
      </c>
      <c r="D62" s="15" t="s">
        <v>12</v>
      </c>
      <c r="E62" s="15" t="s">
        <v>118</v>
      </c>
      <c r="F62" s="19" t="s">
        <v>336</v>
      </c>
      <c r="G62" s="23">
        <v>2007</v>
      </c>
      <c r="H62" s="16" t="s">
        <v>302</v>
      </c>
      <c r="I62" s="20">
        <v>1</v>
      </c>
      <c r="J62" s="16" t="s">
        <v>13</v>
      </c>
      <c r="K62" s="19" t="s">
        <v>323</v>
      </c>
      <c r="L62" s="22">
        <v>208000</v>
      </c>
      <c r="M62" s="30" t="s">
        <v>510</v>
      </c>
      <c r="N62" t="str">
        <f>VLOOKUP(E62,'[1]Форма по НВЛ-НЛ'!$A$14:$P$161,16,0)</f>
        <v>-</v>
      </c>
    </row>
    <row r="63" spans="1:14" ht="126" x14ac:dyDescent="0.25">
      <c r="A63" s="14">
        <v>58</v>
      </c>
      <c r="B63" s="18" t="s">
        <v>9</v>
      </c>
      <c r="C63" s="26" t="s">
        <v>434</v>
      </c>
      <c r="D63" s="15" t="s">
        <v>12</v>
      </c>
      <c r="E63" s="15" t="s">
        <v>119</v>
      </c>
      <c r="F63" s="19" t="s">
        <v>337</v>
      </c>
      <c r="G63" s="23">
        <v>2006</v>
      </c>
      <c r="H63" s="16" t="s">
        <v>329</v>
      </c>
      <c r="I63" s="20">
        <v>1</v>
      </c>
      <c r="J63" s="16" t="s">
        <v>13</v>
      </c>
      <c r="K63" s="19" t="s">
        <v>323</v>
      </c>
      <c r="L63" s="22">
        <v>177000</v>
      </c>
      <c r="M63" s="30" t="s">
        <v>510</v>
      </c>
      <c r="N63" t="str">
        <f>VLOOKUP(E63,'[1]Форма по НВЛ-НЛ'!$A$14:$P$161,16,0)</f>
        <v>-</v>
      </c>
    </row>
    <row r="64" spans="1:14" ht="78.75" x14ac:dyDescent="0.25">
      <c r="A64" s="14">
        <v>59</v>
      </c>
      <c r="B64" s="18" t="s">
        <v>9</v>
      </c>
      <c r="C64" s="26" t="s">
        <v>435</v>
      </c>
      <c r="D64" s="15" t="s">
        <v>12</v>
      </c>
      <c r="E64" s="15" t="s">
        <v>120</v>
      </c>
      <c r="F64" s="19" t="s">
        <v>338</v>
      </c>
      <c r="G64" s="23">
        <v>2006</v>
      </c>
      <c r="H64" s="16" t="s">
        <v>246</v>
      </c>
      <c r="I64" s="20">
        <v>1</v>
      </c>
      <c r="J64" s="16" t="s">
        <v>13</v>
      </c>
      <c r="K64" s="19" t="s">
        <v>323</v>
      </c>
      <c r="L64" s="22">
        <v>177000</v>
      </c>
      <c r="M64" s="30" t="s">
        <v>510</v>
      </c>
      <c r="N64" t="str">
        <f>VLOOKUP(E64,'[1]Форма по НВЛ-НЛ'!$A$14:$P$161,16,0)</f>
        <v>-</v>
      </c>
    </row>
    <row r="65" spans="1:14" ht="94.5" x14ac:dyDescent="0.25">
      <c r="A65" s="14">
        <v>60</v>
      </c>
      <c r="B65" s="18" t="s">
        <v>9</v>
      </c>
      <c r="C65" s="26" t="s">
        <v>436</v>
      </c>
      <c r="D65" s="15" t="s">
        <v>12</v>
      </c>
      <c r="E65" s="15" t="s">
        <v>121</v>
      </c>
      <c r="F65" s="19" t="s">
        <v>339</v>
      </c>
      <c r="G65" s="23">
        <v>2006</v>
      </c>
      <c r="H65" s="16" t="s">
        <v>303</v>
      </c>
      <c r="I65" s="20">
        <v>1</v>
      </c>
      <c r="J65" s="16" t="s">
        <v>13</v>
      </c>
      <c r="K65" s="19" t="s">
        <v>323</v>
      </c>
      <c r="L65" s="22">
        <v>156000</v>
      </c>
      <c r="M65" s="30" t="s">
        <v>510</v>
      </c>
      <c r="N65" t="str">
        <f>VLOOKUP(E65,'[1]Форма по НВЛ-НЛ'!$A$14:$P$161,16,0)</f>
        <v>-</v>
      </c>
    </row>
    <row r="66" spans="1:14" ht="78.75" x14ac:dyDescent="0.25">
      <c r="A66" s="14">
        <v>61</v>
      </c>
      <c r="B66" s="18" t="s">
        <v>9</v>
      </c>
      <c r="C66" s="26" t="s">
        <v>437</v>
      </c>
      <c r="D66" s="15" t="s">
        <v>12</v>
      </c>
      <c r="E66" s="15" t="s">
        <v>122</v>
      </c>
      <c r="F66" s="19" t="s">
        <v>340</v>
      </c>
      <c r="G66" s="23">
        <v>2006</v>
      </c>
      <c r="H66" s="16" t="s">
        <v>304</v>
      </c>
      <c r="I66" s="20">
        <v>1</v>
      </c>
      <c r="J66" s="16" t="s">
        <v>13</v>
      </c>
      <c r="K66" s="19" t="s">
        <v>323</v>
      </c>
      <c r="L66" s="22">
        <v>188000</v>
      </c>
      <c r="M66" s="30" t="s">
        <v>510</v>
      </c>
      <c r="N66" t="str">
        <f>VLOOKUP(E66,'[1]Форма по НВЛ-НЛ'!$A$14:$P$161,16,0)</f>
        <v>-</v>
      </c>
    </row>
    <row r="67" spans="1:14" ht="78.75" x14ac:dyDescent="0.25">
      <c r="A67" s="14">
        <v>62</v>
      </c>
      <c r="B67" s="18" t="s">
        <v>9</v>
      </c>
      <c r="C67" s="26" t="s">
        <v>438</v>
      </c>
      <c r="D67" s="15" t="s">
        <v>12</v>
      </c>
      <c r="E67" s="15" t="s">
        <v>123</v>
      </c>
      <c r="F67" s="19" t="s">
        <v>341</v>
      </c>
      <c r="G67" s="23">
        <v>2007</v>
      </c>
      <c r="H67" s="16" t="s">
        <v>246</v>
      </c>
      <c r="I67" s="20">
        <v>1</v>
      </c>
      <c r="J67" s="16" t="s">
        <v>13</v>
      </c>
      <c r="K67" s="19" t="s">
        <v>323</v>
      </c>
      <c r="L67" s="22">
        <v>212000</v>
      </c>
      <c r="M67" s="30" t="s">
        <v>510</v>
      </c>
      <c r="N67" t="str">
        <f>VLOOKUP(E67,'[1]Форма по НВЛ-НЛ'!$A$14:$P$161,16,0)</f>
        <v>-</v>
      </c>
    </row>
    <row r="68" spans="1:14" ht="78.75" x14ac:dyDescent="0.25">
      <c r="A68" s="14">
        <v>63</v>
      </c>
      <c r="B68" s="18" t="s">
        <v>9</v>
      </c>
      <c r="C68" s="26" t="s">
        <v>439</v>
      </c>
      <c r="D68" s="15" t="s">
        <v>12</v>
      </c>
      <c r="E68" s="15" t="s">
        <v>127</v>
      </c>
      <c r="F68" s="19" t="s">
        <v>342</v>
      </c>
      <c r="G68" s="23">
        <v>2007</v>
      </c>
      <c r="H68" s="16" t="s">
        <v>306</v>
      </c>
      <c r="I68" s="20">
        <v>1</v>
      </c>
      <c r="J68" s="16" t="s">
        <v>13</v>
      </c>
      <c r="K68" s="19" t="s">
        <v>323</v>
      </c>
      <c r="L68" s="22">
        <v>156000</v>
      </c>
      <c r="M68" s="30" t="s">
        <v>510</v>
      </c>
      <c r="N68" t="str">
        <f>VLOOKUP(E68,'[1]Форма по НВЛ-НЛ'!$A$14:$P$161,16,0)</f>
        <v>-</v>
      </c>
    </row>
    <row r="69" spans="1:14" ht="47.25" x14ac:dyDescent="0.25">
      <c r="A69" s="14">
        <v>64</v>
      </c>
      <c r="B69" s="18" t="s">
        <v>9</v>
      </c>
      <c r="C69" s="26" t="s">
        <v>440</v>
      </c>
      <c r="D69" s="15" t="s">
        <v>12</v>
      </c>
      <c r="E69" s="15" t="s">
        <v>145</v>
      </c>
      <c r="F69" s="19" t="s">
        <v>343</v>
      </c>
      <c r="G69" s="23">
        <v>2007</v>
      </c>
      <c r="H69" s="16" t="s">
        <v>318</v>
      </c>
      <c r="I69" s="20">
        <v>1</v>
      </c>
      <c r="J69" s="16" t="s">
        <v>13</v>
      </c>
      <c r="K69" s="19" t="s">
        <v>323</v>
      </c>
      <c r="L69" s="22">
        <v>23000</v>
      </c>
      <c r="M69" s="30" t="s">
        <v>510</v>
      </c>
      <c r="N69" t="str">
        <f>VLOOKUP(E69,'[1]Форма по НВЛ-НЛ'!$A$14:$P$161,16,0)</f>
        <v>-</v>
      </c>
    </row>
    <row r="70" spans="1:14" ht="157.5" x14ac:dyDescent="0.25">
      <c r="A70" s="14">
        <v>65</v>
      </c>
      <c r="B70" s="18" t="s">
        <v>9</v>
      </c>
      <c r="C70" s="27" t="s">
        <v>441</v>
      </c>
      <c r="D70" s="15" t="s">
        <v>12</v>
      </c>
      <c r="E70" s="15" t="s">
        <v>61</v>
      </c>
      <c r="F70" s="19" t="s">
        <v>193</v>
      </c>
      <c r="G70" s="23">
        <v>2007</v>
      </c>
      <c r="H70" s="16" t="s">
        <v>269</v>
      </c>
      <c r="I70" s="20">
        <v>1</v>
      </c>
      <c r="J70" s="16" t="s">
        <v>13</v>
      </c>
      <c r="K70" s="19" t="s">
        <v>320</v>
      </c>
      <c r="L70" s="22">
        <v>196000</v>
      </c>
      <c r="M70" s="30" t="s">
        <v>511</v>
      </c>
      <c r="N70" t="str">
        <f>VLOOKUP(E70,'[1]Форма по НВЛ-НЛ'!$A$14:$P$161,16,0)</f>
        <v>-</v>
      </c>
    </row>
    <row r="71" spans="1:14" ht="157.5" x14ac:dyDescent="0.25">
      <c r="A71" s="14">
        <v>66</v>
      </c>
      <c r="B71" s="18" t="s">
        <v>9</v>
      </c>
      <c r="C71" s="27" t="s">
        <v>442</v>
      </c>
      <c r="D71" s="15" t="s">
        <v>12</v>
      </c>
      <c r="E71" s="15" t="s">
        <v>132</v>
      </c>
      <c r="F71" s="19" t="s">
        <v>344</v>
      </c>
      <c r="G71" s="23">
        <v>2010</v>
      </c>
      <c r="H71" s="16" t="s">
        <v>307</v>
      </c>
      <c r="I71" s="20">
        <v>1</v>
      </c>
      <c r="J71" s="16" t="s">
        <v>13</v>
      </c>
      <c r="K71" s="19" t="s">
        <v>320</v>
      </c>
      <c r="L71" s="22">
        <v>206000</v>
      </c>
      <c r="M71" s="30" t="s">
        <v>511</v>
      </c>
      <c r="N71" t="str">
        <f>VLOOKUP(E71,'[1]Форма по НВЛ-НЛ'!$A$14:$P$161,16,0)</f>
        <v>-</v>
      </c>
    </row>
    <row r="72" spans="1:14" ht="157.5" x14ac:dyDescent="0.25">
      <c r="A72" s="14">
        <v>67</v>
      </c>
      <c r="B72" s="18" t="s">
        <v>9</v>
      </c>
      <c r="C72" s="27" t="s">
        <v>443</v>
      </c>
      <c r="D72" s="15" t="s">
        <v>12</v>
      </c>
      <c r="E72" s="15" t="s">
        <v>133</v>
      </c>
      <c r="F72" s="19" t="s">
        <v>345</v>
      </c>
      <c r="G72" s="23">
        <v>2011</v>
      </c>
      <c r="H72" s="16" t="s">
        <v>308</v>
      </c>
      <c r="I72" s="20">
        <v>1</v>
      </c>
      <c r="J72" s="16" t="s">
        <v>13</v>
      </c>
      <c r="K72" s="19" t="s">
        <v>320</v>
      </c>
      <c r="L72" s="22">
        <v>183000</v>
      </c>
      <c r="M72" s="30" t="s">
        <v>511</v>
      </c>
      <c r="N72" t="str">
        <f>VLOOKUP(E72,'[1]Форма по НВЛ-НЛ'!$A$14:$P$161,16,0)</f>
        <v>-</v>
      </c>
    </row>
    <row r="73" spans="1:14" ht="31.5" x14ac:dyDescent="0.25">
      <c r="A73" s="14">
        <v>68</v>
      </c>
      <c r="B73" s="18" t="s">
        <v>9</v>
      </c>
      <c r="C73" s="27" t="s">
        <v>444</v>
      </c>
      <c r="D73" s="15" t="s">
        <v>12</v>
      </c>
      <c r="E73" s="15" t="s">
        <v>146</v>
      </c>
      <c r="F73" s="19" t="s">
        <v>346</v>
      </c>
      <c r="G73" s="23">
        <v>2010</v>
      </c>
      <c r="H73" s="16" t="s">
        <v>319</v>
      </c>
      <c r="I73" s="20">
        <v>1</v>
      </c>
      <c r="J73" s="16" t="s">
        <v>13</v>
      </c>
      <c r="K73" s="19" t="s">
        <v>320</v>
      </c>
      <c r="L73" s="22">
        <v>180000</v>
      </c>
      <c r="M73" s="30" t="s">
        <v>511</v>
      </c>
      <c r="N73" t="str">
        <f>VLOOKUP(E73,'[1]Форма по НВЛ-НЛ'!$A$14:$P$161,16,0)</f>
        <v>-</v>
      </c>
    </row>
    <row r="74" spans="1:14" ht="189" x14ac:dyDescent="0.25">
      <c r="A74" s="14">
        <v>69</v>
      </c>
      <c r="B74" s="18" t="s">
        <v>9</v>
      </c>
      <c r="C74" s="28" t="s">
        <v>445</v>
      </c>
      <c r="D74" s="15" t="s">
        <v>12</v>
      </c>
      <c r="E74" s="15" t="s">
        <v>16</v>
      </c>
      <c r="F74" s="19" t="s">
        <v>148</v>
      </c>
      <c r="G74" s="23">
        <v>2007</v>
      </c>
      <c r="H74" s="16" t="s">
        <v>235</v>
      </c>
      <c r="I74" s="20">
        <v>1</v>
      </c>
      <c r="J74" s="16" t="s">
        <v>13</v>
      </c>
      <c r="K74" s="19" t="s">
        <v>322</v>
      </c>
      <c r="L74" s="22">
        <v>207000</v>
      </c>
      <c r="M74" s="30" t="s">
        <v>512</v>
      </c>
      <c r="N74" t="str">
        <f>VLOOKUP(E74,'[1]Форма по НВЛ-НЛ'!$A$14:$P$161,16,0)</f>
        <v>-</v>
      </c>
    </row>
    <row r="75" spans="1:14" ht="189" x14ac:dyDescent="0.25">
      <c r="A75" s="14">
        <v>70</v>
      </c>
      <c r="B75" s="18" t="s">
        <v>9</v>
      </c>
      <c r="C75" s="28" t="s">
        <v>446</v>
      </c>
      <c r="D75" s="15" t="s">
        <v>12</v>
      </c>
      <c r="E75" s="15" t="s">
        <v>18</v>
      </c>
      <c r="F75" s="19" t="s">
        <v>150</v>
      </c>
      <c r="G75" s="23">
        <v>2006</v>
      </c>
      <c r="H75" s="16" t="s">
        <v>237</v>
      </c>
      <c r="I75" s="20">
        <v>1</v>
      </c>
      <c r="J75" s="16" t="s">
        <v>13</v>
      </c>
      <c r="K75" s="19" t="s">
        <v>322</v>
      </c>
      <c r="L75" s="22">
        <v>204000</v>
      </c>
      <c r="M75" s="30" t="s">
        <v>512</v>
      </c>
      <c r="N75" t="str">
        <f>VLOOKUP(E75,'[1]Форма по НВЛ-НЛ'!$A$14:$P$161,16,0)</f>
        <v>-</v>
      </c>
    </row>
    <row r="76" spans="1:14" ht="189" x14ac:dyDescent="0.25">
      <c r="A76" s="14">
        <v>71</v>
      </c>
      <c r="B76" s="18" t="s">
        <v>9</v>
      </c>
      <c r="C76" s="28" t="s">
        <v>447</v>
      </c>
      <c r="D76" s="15" t="s">
        <v>12</v>
      </c>
      <c r="E76" s="15" t="s">
        <v>19</v>
      </c>
      <c r="F76" s="19" t="s">
        <v>151</v>
      </c>
      <c r="G76" s="23">
        <v>2007</v>
      </c>
      <c r="H76" s="16" t="s">
        <v>238</v>
      </c>
      <c r="I76" s="20">
        <v>1</v>
      </c>
      <c r="J76" s="16" t="s">
        <v>13</v>
      </c>
      <c r="K76" s="19" t="s">
        <v>322</v>
      </c>
      <c r="L76" s="22">
        <v>163000</v>
      </c>
      <c r="M76" s="30" t="s">
        <v>512</v>
      </c>
      <c r="N76" t="str">
        <f>VLOOKUP(E76,'[1]Форма по НВЛ-НЛ'!$A$14:$P$161,16,0)</f>
        <v>-</v>
      </c>
    </row>
    <row r="77" spans="1:14" ht="189" x14ac:dyDescent="0.25">
      <c r="A77" s="14">
        <v>72</v>
      </c>
      <c r="B77" s="18" t="s">
        <v>9</v>
      </c>
      <c r="C77" s="28" t="s">
        <v>448</v>
      </c>
      <c r="D77" s="15" t="s">
        <v>12</v>
      </c>
      <c r="E77" s="15" t="s">
        <v>20</v>
      </c>
      <c r="F77" s="19" t="s">
        <v>152</v>
      </c>
      <c r="G77" s="23">
        <v>2009</v>
      </c>
      <c r="H77" s="16" t="s">
        <v>239</v>
      </c>
      <c r="I77" s="20">
        <v>1</v>
      </c>
      <c r="J77" s="16" t="s">
        <v>13</v>
      </c>
      <c r="K77" s="19" t="s">
        <v>322</v>
      </c>
      <c r="L77" s="22">
        <v>156000</v>
      </c>
      <c r="M77" s="30" t="s">
        <v>512</v>
      </c>
      <c r="N77" t="str">
        <f>VLOOKUP(E77,'[1]Форма по НВЛ-НЛ'!$A$14:$P$161,16,0)</f>
        <v>-</v>
      </c>
    </row>
    <row r="78" spans="1:14" ht="220.5" x14ac:dyDescent="0.25">
      <c r="A78" s="14">
        <v>73</v>
      </c>
      <c r="B78" s="18" t="s">
        <v>9</v>
      </c>
      <c r="C78" s="28" t="s">
        <v>449</v>
      </c>
      <c r="D78" s="15" t="s">
        <v>12</v>
      </c>
      <c r="E78" s="15" t="s">
        <v>21</v>
      </c>
      <c r="F78" s="19" t="s">
        <v>153</v>
      </c>
      <c r="G78" s="23">
        <v>2008</v>
      </c>
      <c r="H78" s="16" t="s">
        <v>240</v>
      </c>
      <c r="I78" s="20">
        <v>1</v>
      </c>
      <c r="J78" s="16" t="s">
        <v>13</v>
      </c>
      <c r="K78" s="19" t="s">
        <v>322</v>
      </c>
      <c r="L78" s="22">
        <v>163000</v>
      </c>
      <c r="M78" s="30" t="s">
        <v>512</v>
      </c>
      <c r="N78" t="str">
        <f>VLOOKUP(E78,'[1]Форма по НВЛ-НЛ'!$A$14:$P$161,16,0)</f>
        <v>-</v>
      </c>
    </row>
    <row r="79" spans="1:14" ht="189" x14ac:dyDescent="0.25">
      <c r="A79" s="14">
        <v>74</v>
      </c>
      <c r="B79" s="18" t="s">
        <v>9</v>
      </c>
      <c r="C79" s="28" t="s">
        <v>450</v>
      </c>
      <c r="D79" s="15" t="s">
        <v>12</v>
      </c>
      <c r="E79" s="15" t="s">
        <v>33</v>
      </c>
      <c r="F79" s="19" t="s">
        <v>165</v>
      </c>
      <c r="G79" s="23">
        <v>2008</v>
      </c>
      <c r="H79" s="16" t="s">
        <v>238</v>
      </c>
      <c r="I79" s="20">
        <v>1</v>
      </c>
      <c r="J79" s="16" t="s">
        <v>13</v>
      </c>
      <c r="K79" s="19" t="s">
        <v>322</v>
      </c>
      <c r="L79" s="22">
        <v>156000</v>
      </c>
      <c r="M79" s="30" t="s">
        <v>512</v>
      </c>
      <c r="N79" t="str">
        <f>VLOOKUP(E79,'[1]Форма по НВЛ-НЛ'!$A$14:$P$161,16,0)</f>
        <v>-</v>
      </c>
    </row>
    <row r="80" spans="1:14" ht="204.75" x14ac:dyDescent="0.25">
      <c r="A80" s="14">
        <v>75</v>
      </c>
      <c r="B80" s="18" t="s">
        <v>9</v>
      </c>
      <c r="C80" s="28" t="s">
        <v>451</v>
      </c>
      <c r="D80" s="15" t="s">
        <v>12</v>
      </c>
      <c r="E80" s="15" t="s">
        <v>42</v>
      </c>
      <c r="F80" s="19" t="s">
        <v>174</v>
      </c>
      <c r="G80" s="23">
        <v>2007</v>
      </c>
      <c r="H80" s="16" t="s">
        <v>256</v>
      </c>
      <c r="I80" s="20">
        <v>1</v>
      </c>
      <c r="J80" s="16" t="s">
        <v>13</v>
      </c>
      <c r="K80" s="19" t="s">
        <v>322</v>
      </c>
      <c r="L80" s="22">
        <v>163000</v>
      </c>
      <c r="M80" s="30" t="s">
        <v>512</v>
      </c>
      <c r="N80" t="str">
        <f>VLOOKUP(E80,'[1]Форма по НВЛ-НЛ'!$A$14:$P$161,16,0)</f>
        <v>-</v>
      </c>
    </row>
    <row r="81" spans="1:14" ht="189" x14ac:dyDescent="0.25">
      <c r="A81" s="14">
        <v>76</v>
      </c>
      <c r="B81" s="18" t="s">
        <v>9</v>
      </c>
      <c r="C81" s="28" t="s">
        <v>452</v>
      </c>
      <c r="D81" s="15" t="s">
        <v>12</v>
      </c>
      <c r="E81" s="15" t="s">
        <v>45</v>
      </c>
      <c r="F81" s="19" t="s">
        <v>177</v>
      </c>
      <c r="G81" s="23">
        <v>2007</v>
      </c>
      <c r="H81" s="16" t="s">
        <v>259</v>
      </c>
      <c r="I81" s="20">
        <v>1</v>
      </c>
      <c r="J81" s="16" t="s">
        <v>13</v>
      </c>
      <c r="K81" s="19" t="s">
        <v>322</v>
      </c>
      <c r="L81" s="22">
        <v>163000</v>
      </c>
      <c r="M81" s="30" t="s">
        <v>512</v>
      </c>
      <c r="N81" t="str">
        <f>VLOOKUP(E81,'[1]Форма по НВЛ-НЛ'!$A$14:$P$161,16,0)</f>
        <v>-</v>
      </c>
    </row>
    <row r="82" spans="1:14" ht="189" x14ac:dyDescent="0.25">
      <c r="A82" s="14">
        <v>77</v>
      </c>
      <c r="B82" s="18" t="s">
        <v>9</v>
      </c>
      <c r="C82" s="28" t="s">
        <v>453</v>
      </c>
      <c r="D82" s="15" t="s">
        <v>12</v>
      </c>
      <c r="E82" s="15" t="s">
        <v>46</v>
      </c>
      <c r="F82" s="19" t="s">
        <v>178</v>
      </c>
      <c r="G82" s="23">
        <v>2007</v>
      </c>
      <c r="H82" s="16" t="s">
        <v>259</v>
      </c>
      <c r="I82" s="20">
        <v>1</v>
      </c>
      <c r="J82" s="16" t="s">
        <v>13</v>
      </c>
      <c r="K82" s="19" t="s">
        <v>322</v>
      </c>
      <c r="L82" s="22">
        <v>163000</v>
      </c>
      <c r="M82" s="30" t="s">
        <v>512</v>
      </c>
      <c r="N82" t="str">
        <f>VLOOKUP(E82,'[1]Форма по НВЛ-НЛ'!$A$14:$P$161,16,0)</f>
        <v>-</v>
      </c>
    </row>
    <row r="83" spans="1:14" ht="189" x14ac:dyDescent="0.25">
      <c r="A83" s="14">
        <v>78</v>
      </c>
      <c r="B83" s="18" t="s">
        <v>9</v>
      </c>
      <c r="C83" s="28" t="s">
        <v>454</v>
      </c>
      <c r="D83" s="15" t="s">
        <v>12</v>
      </c>
      <c r="E83" s="15" t="s">
        <v>52</v>
      </c>
      <c r="F83" s="19" t="s">
        <v>184</v>
      </c>
      <c r="G83" s="23">
        <v>2006</v>
      </c>
      <c r="H83" s="16" t="s">
        <v>259</v>
      </c>
      <c r="I83" s="20">
        <v>1</v>
      </c>
      <c r="J83" s="16" t="s">
        <v>13</v>
      </c>
      <c r="K83" s="19" t="s">
        <v>322</v>
      </c>
      <c r="L83" s="22">
        <v>171000</v>
      </c>
      <c r="M83" s="30" t="s">
        <v>512</v>
      </c>
      <c r="N83" t="str">
        <f>VLOOKUP(E83,'[1]Форма по НВЛ-НЛ'!$A$14:$P$161,16,0)</f>
        <v>-</v>
      </c>
    </row>
    <row r="84" spans="1:14" ht="126" x14ac:dyDescent="0.25">
      <c r="A84" s="14">
        <v>79</v>
      </c>
      <c r="B84" s="18" t="s">
        <v>9</v>
      </c>
      <c r="C84" s="28" t="s">
        <v>455</v>
      </c>
      <c r="D84" s="15" t="s">
        <v>12</v>
      </c>
      <c r="E84" s="15" t="s">
        <v>53</v>
      </c>
      <c r="F84" s="19" t="s">
        <v>185</v>
      </c>
      <c r="G84" s="23">
        <v>2006</v>
      </c>
      <c r="H84" s="16" t="s">
        <v>264</v>
      </c>
      <c r="I84" s="20">
        <v>1</v>
      </c>
      <c r="J84" s="16" t="s">
        <v>13</v>
      </c>
      <c r="K84" s="19" t="s">
        <v>322</v>
      </c>
      <c r="L84" s="22">
        <v>163000</v>
      </c>
      <c r="M84" s="30" t="s">
        <v>512</v>
      </c>
      <c r="N84" t="str">
        <f>VLOOKUP(E84,'[1]Форма по НВЛ-НЛ'!$A$14:$P$161,16,0)</f>
        <v>-</v>
      </c>
    </row>
    <row r="85" spans="1:14" ht="110.25" x14ac:dyDescent="0.25">
      <c r="A85" s="14">
        <v>80</v>
      </c>
      <c r="B85" s="18" t="s">
        <v>9</v>
      </c>
      <c r="C85" s="28" t="s">
        <v>456</v>
      </c>
      <c r="D85" s="15" t="s">
        <v>12</v>
      </c>
      <c r="E85" s="15" t="s">
        <v>54</v>
      </c>
      <c r="F85" s="19" t="s">
        <v>186</v>
      </c>
      <c r="G85" s="23">
        <v>2006</v>
      </c>
      <c r="H85" s="16" t="s">
        <v>265</v>
      </c>
      <c r="I85" s="20">
        <v>1</v>
      </c>
      <c r="J85" s="16" t="s">
        <v>13</v>
      </c>
      <c r="K85" s="19" t="s">
        <v>322</v>
      </c>
      <c r="L85" s="22">
        <v>163000</v>
      </c>
      <c r="M85" s="30" t="s">
        <v>512</v>
      </c>
      <c r="N85" t="str">
        <f>VLOOKUP(E85,'[1]Форма по НВЛ-НЛ'!$A$14:$P$161,16,0)</f>
        <v>-</v>
      </c>
    </row>
    <row r="86" spans="1:14" ht="126" x14ac:dyDescent="0.25">
      <c r="A86" s="14">
        <v>81</v>
      </c>
      <c r="B86" s="18" t="s">
        <v>9</v>
      </c>
      <c r="C86" s="28" t="s">
        <v>457</v>
      </c>
      <c r="D86" s="15" t="s">
        <v>12</v>
      </c>
      <c r="E86" s="15" t="s">
        <v>63</v>
      </c>
      <c r="F86" s="19" t="s">
        <v>195</v>
      </c>
      <c r="G86" s="23">
        <v>2008</v>
      </c>
      <c r="H86" s="16" t="s">
        <v>271</v>
      </c>
      <c r="I86" s="20">
        <v>1</v>
      </c>
      <c r="J86" s="16" t="s">
        <v>13</v>
      </c>
      <c r="K86" s="19" t="s">
        <v>322</v>
      </c>
      <c r="L86" s="22">
        <v>196000</v>
      </c>
      <c r="M86" s="30" t="s">
        <v>512</v>
      </c>
      <c r="N86" t="str">
        <f>VLOOKUP(E86,'[1]Форма по НВЛ-НЛ'!$A$14:$P$161,16,0)</f>
        <v>-</v>
      </c>
    </row>
    <row r="87" spans="1:14" ht="110.25" x14ac:dyDescent="0.25">
      <c r="A87" s="14">
        <v>82</v>
      </c>
      <c r="B87" s="18" t="s">
        <v>9</v>
      </c>
      <c r="C87" s="28" t="s">
        <v>458</v>
      </c>
      <c r="D87" s="15" t="s">
        <v>12</v>
      </c>
      <c r="E87" s="15" t="s">
        <v>90</v>
      </c>
      <c r="F87" s="19" t="s">
        <v>222</v>
      </c>
      <c r="G87" s="23">
        <v>2007</v>
      </c>
      <c r="H87" s="16" t="s">
        <v>265</v>
      </c>
      <c r="I87" s="20">
        <v>1</v>
      </c>
      <c r="J87" s="16" t="s">
        <v>13</v>
      </c>
      <c r="K87" s="19" t="s">
        <v>322</v>
      </c>
      <c r="L87" s="22">
        <v>163000</v>
      </c>
      <c r="M87" s="30" t="s">
        <v>512</v>
      </c>
      <c r="N87" t="str">
        <f>VLOOKUP(E87,'[1]Форма по НВЛ-НЛ'!$A$14:$P$161,16,0)</f>
        <v>-</v>
      </c>
    </row>
    <row r="88" spans="1:14" ht="78.75" x14ac:dyDescent="0.25">
      <c r="A88" s="14">
        <v>83</v>
      </c>
      <c r="B88" s="18" t="s">
        <v>9</v>
      </c>
      <c r="C88" s="28" t="s">
        <v>459</v>
      </c>
      <c r="D88" s="15" t="s">
        <v>12</v>
      </c>
      <c r="E88" s="15" t="s">
        <v>91</v>
      </c>
      <c r="F88" s="19" t="s">
        <v>223</v>
      </c>
      <c r="G88" s="23">
        <v>2007</v>
      </c>
      <c r="H88" s="16" t="s">
        <v>288</v>
      </c>
      <c r="I88" s="20">
        <v>1</v>
      </c>
      <c r="J88" s="16" t="s">
        <v>13</v>
      </c>
      <c r="K88" s="19" t="s">
        <v>322</v>
      </c>
      <c r="L88" s="22">
        <v>81000</v>
      </c>
      <c r="M88" s="30" t="s">
        <v>512</v>
      </c>
      <c r="N88" t="str">
        <f>VLOOKUP(E88,'[1]Форма по НВЛ-НЛ'!$A$14:$P$161,16,0)</f>
        <v>-</v>
      </c>
    </row>
    <row r="89" spans="1:14" ht="189" x14ac:dyDescent="0.25">
      <c r="A89" s="14">
        <v>84</v>
      </c>
      <c r="B89" s="18" t="s">
        <v>9</v>
      </c>
      <c r="C89" s="28" t="s">
        <v>460</v>
      </c>
      <c r="D89" s="15" t="s">
        <v>12</v>
      </c>
      <c r="E89" s="15" t="s">
        <v>98</v>
      </c>
      <c r="F89" s="19" t="s">
        <v>230</v>
      </c>
      <c r="G89" s="23">
        <v>2008</v>
      </c>
      <c r="H89" s="16" t="s">
        <v>293</v>
      </c>
      <c r="I89" s="20">
        <v>1</v>
      </c>
      <c r="J89" s="16" t="s">
        <v>13</v>
      </c>
      <c r="K89" s="19" t="s">
        <v>322</v>
      </c>
      <c r="L89" s="22">
        <v>156000</v>
      </c>
      <c r="M89" s="30" t="s">
        <v>512</v>
      </c>
      <c r="N89" t="str">
        <f>VLOOKUP(E89,'[1]Форма по НВЛ-НЛ'!$A$14:$P$161,16,0)</f>
        <v>-</v>
      </c>
    </row>
    <row r="90" spans="1:14" ht="189" x14ac:dyDescent="0.25">
      <c r="A90" s="14">
        <v>85</v>
      </c>
      <c r="B90" s="18" t="s">
        <v>9</v>
      </c>
      <c r="C90" s="28" t="s">
        <v>461</v>
      </c>
      <c r="D90" s="15" t="s">
        <v>12</v>
      </c>
      <c r="E90" s="15" t="s">
        <v>99</v>
      </c>
      <c r="F90" s="19" t="s">
        <v>231</v>
      </c>
      <c r="G90" s="23">
        <v>2008</v>
      </c>
      <c r="H90" s="16" t="s">
        <v>294</v>
      </c>
      <c r="I90" s="20">
        <v>1</v>
      </c>
      <c r="J90" s="16" t="s">
        <v>13</v>
      </c>
      <c r="K90" s="19" t="s">
        <v>322</v>
      </c>
      <c r="L90" s="22">
        <v>156000</v>
      </c>
      <c r="M90" s="30" t="s">
        <v>512</v>
      </c>
      <c r="N90" t="str">
        <f>VLOOKUP(E90,'[1]Форма по НВЛ-НЛ'!$A$14:$P$161,16,0)</f>
        <v>-</v>
      </c>
    </row>
    <row r="91" spans="1:14" ht="189" x14ac:dyDescent="0.25">
      <c r="A91" s="14">
        <v>86</v>
      </c>
      <c r="B91" s="18" t="s">
        <v>9</v>
      </c>
      <c r="C91" s="28" t="s">
        <v>462</v>
      </c>
      <c r="D91" s="15" t="s">
        <v>12</v>
      </c>
      <c r="E91" s="15" t="s">
        <v>101</v>
      </c>
      <c r="F91" s="19" t="s">
        <v>370</v>
      </c>
      <c r="G91" s="23">
        <v>2008</v>
      </c>
      <c r="H91" s="16" t="s">
        <v>238</v>
      </c>
      <c r="I91" s="20">
        <v>1</v>
      </c>
      <c r="J91" s="16" t="s">
        <v>13</v>
      </c>
      <c r="K91" s="19" t="s">
        <v>322</v>
      </c>
      <c r="L91" s="22">
        <v>156000</v>
      </c>
      <c r="M91" s="30" t="s">
        <v>512</v>
      </c>
      <c r="N91" t="str">
        <f>VLOOKUP(E91,'[1]Форма по НВЛ-НЛ'!$A$14:$P$161,16,0)</f>
        <v>-</v>
      </c>
    </row>
    <row r="92" spans="1:14" ht="189" x14ac:dyDescent="0.25">
      <c r="A92" s="14">
        <v>87</v>
      </c>
      <c r="B92" s="18" t="s">
        <v>9</v>
      </c>
      <c r="C92" s="28" t="s">
        <v>463</v>
      </c>
      <c r="D92" s="15" t="s">
        <v>12</v>
      </c>
      <c r="E92" s="15" t="s">
        <v>106</v>
      </c>
      <c r="F92" s="19" t="s">
        <v>347</v>
      </c>
      <c r="G92" s="23">
        <v>2007</v>
      </c>
      <c r="H92" s="16" t="s">
        <v>237</v>
      </c>
      <c r="I92" s="20">
        <v>1</v>
      </c>
      <c r="J92" s="16" t="s">
        <v>13</v>
      </c>
      <c r="K92" s="19" t="s">
        <v>322</v>
      </c>
      <c r="L92" s="22">
        <v>156000</v>
      </c>
      <c r="M92" s="30" t="s">
        <v>512</v>
      </c>
      <c r="N92" t="str">
        <f>VLOOKUP(E92,'[1]Форма по НВЛ-НЛ'!$A$14:$P$161,16,0)</f>
        <v>-</v>
      </c>
    </row>
    <row r="93" spans="1:14" ht="220.5" x14ac:dyDescent="0.25">
      <c r="A93" s="14">
        <v>88</v>
      </c>
      <c r="B93" s="18" t="s">
        <v>9</v>
      </c>
      <c r="C93" s="28" t="s">
        <v>464</v>
      </c>
      <c r="D93" s="15" t="s">
        <v>12</v>
      </c>
      <c r="E93" s="15" t="s">
        <v>107</v>
      </c>
      <c r="F93" s="19" t="s">
        <v>348</v>
      </c>
      <c r="G93" s="23">
        <v>2007</v>
      </c>
      <c r="H93" s="16" t="s">
        <v>297</v>
      </c>
      <c r="I93" s="20">
        <v>1</v>
      </c>
      <c r="J93" s="16" t="s">
        <v>13</v>
      </c>
      <c r="K93" s="19" t="s">
        <v>322</v>
      </c>
      <c r="L93" s="22">
        <v>156000</v>
      </c>
      <c r="M93" s="30" t="s">
        <v>512</v>
      </c>
      <c r="N93" t="str">
        <f>VLOOKUP(E93,'[1]Форма по НВЛ-НЛ'!$A$14:$P$161,16,0)</f>
        <v>-</v>
      </c>
    </row>
    <row r="94" spans="1:14" ht="189" x14ac:dyDescent="0.25">
      <c r="A94" s="14">
        <v>89</v>
      </c>
      <c r="B94" s="18" t="s">
        <v>9</v>
      </c>
      <c r="C94" s="28" t="s">
        <v>465</v>
      </c>
      <c r="D94" s="15" t="s">
        <v>12</v>
      </c>
      <c r="E94" s="15" t="s">
        <v>108</v>
      </c>
      <c r="F94" s="19" t="s">
        <v>349</v>
      </c>
      <c r="G94" s="23">
        <v>2007</v>
      </c>
      <c r="H94" s="16" t="s">
        <v>237</v>
      </c>
      <c r="I94" s="20">
        <v>1</v>
      </c>
      <c r="J94" s="16" t="s">
        <v>13</v>
      </c>
      <c r="K94" s="19" t="s">
        <v>322</v>
      </c>
      <c r="L94" s="22">
        <v>156000</v>
      </c>
      <c r="M94" s="30" t="s">
        <v>512</v>
      </c>
      <c r="N94" t="str">
        <f>VLOOKUP(E94,'[1]Форма по НВЛ-НЛ'!$A$14:$P$161,16,0)</f>
        <v>-</v>
      </c>
    </row>
    <row r="95" spans="1:14" ht="189" x14ac:dyDescent="0.25">
      <c r="A95" s="14">
        <v>90</v>
      </c>
      <c r="B95" s="18" t="s">
        <v>9</v>
      </c>
      <c r="C95" s="28" t="s">
        <v>466</v>
      </c>
      <c r="D95" s="15" t="s">
        <v>12</v>
      </c>
      <c r="E95" s="15" t="s">
        <v>109</v>
      </c>
      <c r="F95" s="19" t="s">
        <v>350</v>
      </c>
      <c r="G95" s="23">
        <v>2007</v>
      </c>
      <c r="H95" s="16" t="s">
        <v>237</v>
      </c>
      <c r="I95" s="20">
        <v>1</v>
      </c>
      <c r="J95" s="16" t="s">
        <v>13</v>
      </c>
      <c r="K95" s="19" t="s">
        <v>322</v>
      </c>
      <c r="L95" s="22">
        <v>156000</v>
      </c>
      <c r="M95" s="30" t="s">
        <v>512</v>
      </c>
      <c r="N95" t="str">
        <f>VLOOKUP(E95,'[1]Форма по НВЛ-НЛ'!$A$14:$P$161,16,0)</f>
        <v>-</v>
      </c>
    </row>
    <row r="96" spans="1:14" ht="47.25" x14ac:dyDescent="0.25">
      <c r="A96" s="14">
        <v>91</v>
      </c>
      <c r="B96" s="18" t="s">
        <v>9</v>
      </c>
      <c r="C96" s="28" t="s">
        <v>467</v>
      </c>
      <c r="D96" s="15" t="s">
        <v>12</v>
      </c>
      <c r="E96" s="15" t="s">
        <v>110</v>
      </c>
      <c r="F96" s="19" t="s">
        <v>351</v>
      </c>
      <c r="G96" s="23">
        <v>2007</v>
      </c>
      <c r="H96" s="16" t="s">
        <v>298</v>
      </c>
      <c r="I96" s="20">
        <v>1</v>
      </c>
      <c r="J96" s="16" t="s">
        <v>13</v>
      </c>
      <c r="K96" s="19" t="s">
        <v>322</v>
      </c>
      <c r="L96" s="22">
        <v>77000</v>
      </c>
      <c r="M96" s="30" t="s">
        <v>512</v>
      </c>
      <c r="N96" t="str">
        <f>VLOOKUP(E96,'[1]Форма по НВЛ-НЛ'!$A$14:$P$161,16,0)</f>
        <v>-</v>
      </c>
    </row>
    <row r="97" spans="1:14" ht="94.5" x14ac:dyDescent="0.25">
      <c r="A97" s="14">
        <v>92</v>
      </c>
      <c r="B97" s="18" t="s">
        <v>9</v>
      </c>
      <c r="C97" s="28" t="s">
        <v>468</v>
      </c>
      <c r="D97" s="15" t="s">
        <v>12</v>
      </c>
      <c r="E97" s="15" t="s">
        <v>111</v>
      </c>
      <c r="F97" s="19" t="s">
        <v>352</v>
      </c>
      <c r="G97" s="23">
        <v>2007</v>
      </c>
      <c r="H97" s="16" t="s">
        <v>299</v>
      </c>
      <c r="I97" s="20">
        <v>1</v>
      </c>
      <c r="J97" s="16" t="s">
        <v>13</v>
      </c>
      <c r="K97" s="19" t="s">
        <v>322</v>
      </c>
      <c r="L97" s="22">
        <v>156000</v>
      </c>
      <c r="M97" s="30" t="s">
        <v>512</v>
      </c>
      <c r="N97" t="str">
        <f>VLOOKUP(E97,'[1]Форма по НВЛ-НЛ'!$A$14:$P$161,16,0)</f>
        <v>-</v>
      </c>
    </row>
    <row r="98" spans="1:14" ht="110.25" x14ac:dyDescent="0.25">
      <c r="A98" s="14">
        <v>93</v>
      </c>
      <c r="B98" s="18" t="s">
        <v>9</v>
      </c>
      <c r="C98" s="28" t="s">
        <v>469</v>
      </c>
      <c r="D98" s="15" t="s">
        <v>12</v>
      </c>
      <c r="E98" s="15" t="s">
        <v>112</v>
      </c>
      <c r="F98" s="19" t="s">
        <v>353</v>
      </c>
      <c r="G98" s="23">
        <v>2007</v>
      </c>
      <c r="H98" s="16" t="s">
        <v>265</v>
      </c>
      <c r="I98" s="20">
        <v>1</v>
      </c>
      <c r="J98" s="16" t="s">
        <v>13</v>
      </c>
      <c r="K98" s="19" t="s">
        <v>322</v>
      </c>
      <c r="L98" s="22">
        <v>193000</v>
      </c>
      <c r="M98" s="30" t="s">
        <v>512</v>
      </c>
      <c r="N98" t="str">
        <f>VLOOKUP(E98,'[1]Форма по НВЛ-НЛ'!$A$14:$P$161,16,0)</f>
        <v>-</v>
      </c>
    </row>
    <row r="99" spans="1:14" ht="189" x14ac:dyDescent="0.25">
      <c r="A99" s="14">
        <v>94</v>
      </c>
      <c r="B99" s="18" t="s">
        <v>9</v>
      </c>
      <c r="C99" s="28" t="s">
        <v>470</v>
      </c>
      <c r="D99" s="15" t="s">
        <v>12</v>
      </c>
      <c r="E99" s="15" t="s">
        <v>113</v>
      </c>
      <c r="F99" s="19" t="s">
        <v>354</v>
      </c>
      <c r="G99" s="23">
        <v>2007</v>
      </c>
      <c r="H99" s="16" t="s">
        <v>238</v>
      </c>
      <c r="I99" s="20">
        <v>1</v>
      </c>
      <c r="J99" s="16" t="s">
        <v>13</v>
      </c>
      <c r="K99" s="19" t="s">
        <v>322</v>
      </c>
      <c r="L99" s="22">
        <v>156000</v>
      </c>
      <c r="M99" s="30" t="s">
        <v>512</v>
      </c>
      <c r="N99" t="str">
        <f>VLOOKUP(E99,'[1]Форма по НВЛ-НЛ'!$A$14:$P$161,16,0)</f>
        <v>-</v>
      </c>
    </row>
    <row r="100" spans="1:14" ht="94.5" x14ac:dyDescent="0.25">
      <c r="A100" s="14">
        <v>95</v>
      </c>
      <c r="B100" s="18" t="s">
        <v>9</v>
      </c>
      <c r="C100" s="28" t="s">
        <v>471</v>
      </c>
      <c r="D100" s="15" t="s">
        <v>12</v>
      </c>
      <c r="E100" s="15" t="s">
        <v>114</v>
      </c>
      <c r="F100" s="19" t="s">
        <v>355</v>
      </c>
      <c r="G100" s="23">
        <v>2008</v>
      </c>
      <c r="H100" s="16" t="s">
        <v>300</v>
      </c>
      <c r="I100" s="20">
        <v>1</v>
      </c>
      <c r="J100" s="16" t="s">
        <v>13</v>
      </c>
      <c r="K100" s="19" t="s">
        <v>322</v>
      </c>
      <c r="L100" s="22">
        <v>99000</v>
      </c>
      <c r="M100" s="30" t="s">
        <v>512</v>
      </c>
      <c r="N100" t="str">
        <f>VLOOKUP(E100,'[1]Форма по НВЛ-НЛ'!$A$14:$P$161,16,0)</f>
        <v>-</v>
      </c>
    </row>
    <row r="101" spans="1:14" ht="189" x14ac:dyDescent="0.25">
      <c r="A101" s="14">
        <v>96</v>
      </c>
      <c r="B101" s="18" t="s">
        <v>9</v>
      </c>
      <c r="C101" s="28" t="s">
        <v>472</v>
      </c>
      <c r="D101" s="15" t="s">
        <v>12</v>
      </c>
      <c r="E101" s="15" t="s">
        <v>115</v>
      </c>
      <c r="F101" s="19" t="s">
        <v>356</v>
      </c>
      <c r="G101" s="23">
        <v>2007</v>
      </c>
      <c r="H101" s="16" t="s">
        <v>294</v>
      </c>
      <c r="I101" s="20">
        <v>1</v>
      </c>
      <c r="J101" s="16" t="s">
        <v>13</v>
      </c>
      <c r="K101" s="19" t="s">
        <v>322</v>
      </c>
      <c r="L101" s="22">
        <v>188000</v>
      </c>
      <c r="M101" s="30" t="s">
        <v>512</v>
      </c>
      <c r="N101" t="str">
        <f>VLOOKUP(E101,'[1]Форма по НВЛ-НЛ'!$A$14:$P$161,16,0)</f>
        <v>-</v>
      </c>
    </row>
    <row r="102" spans="1:14" ht="189" x14ac:dyDescent="0.25">
      <c r="A102" s="14">
        <v>97</v>
      </c>
      <c r="B102" s="18" t="s">
        <v>9</v>
      </c>
      <c r="C102" s="28" t="s">
        <v>473</v>
      </c>
      <c r="D102" s="15" t="s">
        <v>12</v>
      </c>
      <c r="E102" s="15" t="s">
        <v>125</v>
      </c>
      <c r="F102" s="19" t="s">
        <v>357</v>
      </c>
      <c r="G102" s="23">
        <v>2007</v>
      </c>
      <c r="H102" s="16" t="s">
        <v>237</v>
      </c>
      <c r="I102" s="20">
        <v>1</v>
      </c>
      <c r="J102" s="16" t="s">
        <v>13</v>
      </c>
      <c r="K102" s="19" t="s">
        <v>322</v>
      </c>
      <c r="L102" s="22">
        <v>156000</v>
      </c>
      <c r="M102" s="30" t="s">
        <v>512</v>
      </c>
      <c r="N102" t="str">
        <f>VLOOKUP(E102,'[1]Форма по НВЛ-НЛ'!$A$14:$P$161,16,0)</f>
        <v>-</v>
      </c>
    </row>
    <row r="103" spans="1:14" ht="189" x14ac:dyDescent="0.25">
      <c r="A103" s="14">
        <v>98</v>
      </c>
      <c r="B103" s="18" t="s">
        <v>9</v>
      </c>
      <c r="C103" s="28" t="s">
        <v>474</v>
      </c>
      <c r="D103" s="15" t="s">
        <v>12</v>
      </c>
      <c r="E103" s="15" t="s">
        <v>126</v>
      </c>
      <c r="F103" s="19" t="s">
        <v>358</v>
      </c>
      <c r="G103" s="23">
        <v>2008</v>
      </c>
      <c r="H103" s="16" t="s">
        <v>237</v>
      </c>
      <c r="I103" s="20">
        <v>1</v>
      </c>
      <c r="J103" s="16" t="s">
        <v>13</v>
      </c>
      <c r="K103" s="19" t="s">
        <v>322</v>
      </c>
      <c r="L103" s="22">
        <v>197000</v>
      </c>
      <c r="M103" s="30" t="s">
        <v>512</v>
      </c>
      <c r="N103" t="str">
        <f>VLOOKUP(E103,'[1]Форма по НВЛ-НЛ'!$A$14:$P$161,16,0)</f>
        <v>-</v>
      </c>
    </row>
    <row r="104" spans="1:14" ht="189" x14ac:dyDescent="0.25">
      <c r="A104" s="14">
        <v>99</v>
      </c>
      <c r="B104" s="18" t="s">
        <v>9</v>
      </c>
      <c r="C104" s="28" t="s">
        <v>475</v>
      </c>
      <c r="D104" s="15" t="s">
        <v>12</v>
      </c>
      <c r="E104" s="15" t="s">
        <v>130</v>
      </c>
      <c r="F104" s="19" t="s">
        <v>359</v>
      </c>
      <c r="G104" s="23">
        <v>2007</v>
      </c>
      <c r="H104" s="16" t="s">
        <v>237</v>
      </c>
      <c r="I104" s="20">
        <v>1</v>
      </c>
      <c r="J104" s="16" t="s">
        <v>13</v>
      </c>
      <c r="K104" s="19" t="s">
        <v>322</v>
      </c>
      <c r="L104" s="22">
        <v>188000</v>
      </c>
      <c r="M104" s="30" t="s">
        <v>512</v>
      </c>
      <c r="N104" t="str">
        <f>VLOOKUP(E104,'[1]Форма по НВЛ-НЛ'!$A$14:$P$161,16,0)</f>
        <v>-</v>
      </c>
    </row>
    <row r="105" spans="1:14" ht="189" x14ac:dyDescent="0.25">
      <c r="A105" s="14">
        <v>100</v>
      </c>
      <c r="B105" s="18" t="s">
        <v>9</v>
      </c>
      <c r="C105" s="28" t="s">
        <v>476</v>
      </c>
      <c r="D105" s="15" t="s">
        <v>12</v>
      </c>
      <c r="E105" s="15" t="s">
        <v>131</v>
      </c>
      <c r="F105" s="19" t="s">
        <v>360</v>
      </c>
      <c r="G105" s="23">
        <v>2007</v>
      </c>
      <c r="H105" s="16" t="s">
        <v>237</v>
      </c>
      <c r="I105" s="20">
        <v>1</v>
      </c>
      <c r="J105" s="16" t="s">
        <v>13</v>
      </c>
      <c r="K105" s="19" t="s">
        <v>322</v>
      </c>
      <c r="L105" s="22">
        <v>156000</v>
      </c>
      <c r="M105" s="30" t="s">
        <v>512</v>
      </c>
      <c r="N105" t="str">
        <f>VLOOKUP(E105,'[1]Форма по НВЛ-НЛ'!$A$14:$P$161,16,0)</f>
        <v>-</v>
      </c>
    </row>
    <row r="106" spans="1:14" ht="220.5" x14ac:dyDescent="0.25">
      <c r="A106" s="14">
        <v>101</v>
      </c>
      <c r="B106" s="18" t="s">
        <v>9</v>
      </c>
      <c r="C106" s="28" t="s">
        <v>477</v>
      </c>
      <c r="D106" s="15" t="s">
        <v>12</v>
      </c>
      <c r="E106" s="15" t="s">
        <v>134</v>
      </c>
      <c r="F106" s="19" t="s">
        <v>361</v>
      </c>
      <c r="G106" s="23">
        <v>2008</v>
      </c>
      <c r="H106" s="16" t="s">
        <v>297</v>
      </c>
      <c r="I106" s="20">
        <v>1</v>
      </c>
      <c r="J106" s="16" t="s">
        <v>13</v>
      </c>
      <c r="K106" s="19" t="s">
        <v>322</v>
      </c>
      <c r="L106" s="22">
        <v>156000</v>
      </c>
      <c r="M106" s="30" t="s">
        <v>512</v>
      </c>
      <c r="N106" t="str">
        <f>VLOOKUP(E106,'[1]Форма по НВЛ-НЛ'!$A$14:$P$161,16,0)</f>
        <v>-</v>
      </c>
    </row>
    <row r="107" spans="1:14" ht="63" x14ac:dyDescent="0.25">
      <c r="A107" s="14">
        <v>102</v>
      </c>
      <c r="B107" s="18" t="s">
        <v>9</v>
      </c>
      <c r="C107" s="28" t="s">
        <v>478</v>
      </c>
      <c r="D107" s="15" t="s">
        <v>12</v>
      </c>
      <c r="E107" s="15" t="s">
        <v>135</v>
      </c>
      <c r="F107" s="19" t="s">
        <v>362</v>
      </c>
      <c r="G107" s="23">
        <v>2007</v>
      </c>
      <c r="H107" s="16" t="s">
        <v>309</v>
      </c>
      <c r="I107" s="20">
        <v>1</v>
      </c>
      <c r="J107" s="16" t="s">
        <v>13</v>
      </c>
      <c r="K107" s="19" t="s">
        <v>322</v>
      </c>
      <c r="L107" s="22">
        <v>18000</v>
      </c>
      <c r="M107" s="30" t="s">
        <v>512</v>
      </c>
      <c r="N107" t="str">
        <f>VLOOKUP(E107,'[1]Форма по НВЛ-НЛ'!$A$14:$P$161,16,0)</f>
        <v>-</v>
      </c>
    </row>
    <row r="108" spans="1:14" ht="141.75" x14ac:dyDescent="0.25">
      <c r="A108" s="14">
        <v>103</v>
      </c>
      <c r="B108" s="18" t="s">
        <v>9</v>
      </c>
      <c r="C108" s="28" t="s">
        <v>479</v>
      </c>
      <c r="D108" s="15" t="s">
        <v>12</v>
      </c>
      <c r="E108" s="15" t="s">
        <v>137</v>
      </c>
      <c r="F108" s="19" t="s">
        <v>363</v>
      </c>
      <c r="G108" s="23">
        <v>2006</v>
      </c>
      <c r="H108" s="16" t="s">
        <v>311</v>
      </c>
      <c r="I108" s="20">
        <v>1</v>
      </c>
      <c r="J108" s="16" t="s">
        <v>13</v>
      </c>
      <c r="K108" s="19" t="s">
        <v>322</v>
      </c>
      <c r="L108" s="22">
        <v>156000</v>
      </c>
      <c r="M108" s="30" t="s">
        <v>512</v>
      </c>
      <c r="N108" t="str">
        <f>VLOOKUP(E108,'[1]Форма по НВЛ-НЛ'!$A$14:$P$161,16,0)</f>
        <v>-</v>
      </c>
    </row>
    <row r="109" spans="1:14" ht="157.5" x14ac:dyDescent="0.25">
      <c r="A109" s="14">
        <v>104</v>
      </c>
      <c r="B109" s="18" t="s">
        <v>9</v>
      </c>
      <c r="C109" s="28" t="s">
        <v>480</v>
      </c>
      <c r="D109" s="15" t="s">
        <v>12</v>
      </c>
      <c r="E109" s="15" t="s">
        <v>139</v>
      </c>
      <c r="F109" s="19" t="s">
        <v>364</v>
      </c>
      <c r="G109" s="23">
        <v>2007</v>
      </c>
      <c r="H109" s="16" t="s">
        <v>312</v>
      </c>
      <c r="I109" s="20">
        <v>1</v>
      </c>
      <c r="J109" s="16" t="s">
        <v>13</v>
      </c>
      <c r="K109" s="19" t="s">
        <v>322</v>
      </c>
      <c r="L109" s="22">
        <v>200000</v>
      </c>
      <c r="M109" s="30" t="s">
        <v>512</v>
      </c>
      <c r="N109" t="str">
        <f>VLOOKUP(E109,'[1]Форма по НВЛ-НЛ'!$A$14:$P$161,16,0)</f>
        <v>-</v>
      </c>
    </row>
    <row r="110" spans="1:14" ht="189" x14ac:dyDescent="0.25">
      <c r="A110" s="14">
        <v>105</v>
      </c>
      <c r="B110" s="18" t="s">
        <v>9</v>
      </c>
      <c r="C110" s="28" t="s">
        <v>481</v>
      </c>
      <c r="D110" s="15" t="s">
        <v>12</v>
      </c>
      <c r="E110" s="15" t="s">
        <v>140</v>
      </c>
      <c r="F110" s="19" t="s">
        <v>365</v>
      </c>
      <c r="G110" s="23">
        <v>2007</v>
      </c>
      <c r="H110" s="16" t="s">
        <v>313</v>
      </c>
      <c r="I110" s="20">
        <v>1</v>
      </c>
      <c r="J110" s="16" t="s">
        <v>13</v>
      </c>
      <c r="K110" s="19" t="s">
        <v>322</v>
      </c>
      <c r="L110" s="22">
        <v>94000</v>
      </c>
      <c r="M110" s="30" t="s">
        <v>512</v>
      </c>
      <c r="N110" t="str">
        <f>VLOOKUP(E110,'[1]Форма по НВЛ-НЛ'!$A$14:$P$161,16,0)</f>
        <v>-</v>
      </c>
    </row>
    <row r="111" spans="1:14" ht="189" x14ac:dyDescent="0.25">
      <c r="A111" s="14">
        <v>106</v>
      </c>
      <c r="B111" s="18" t="s">
        <v>9</v>
      </c>
      <c r="C111" s="28" t="s">
        <v>482</v>
      </c>
      <c r="D111" s="15" t="s">
        <v>12</v>
      </c>
      <c r="E111" s="15" t="s">
        <v>141</v>
      </c>
      <c r="F111" s="19" t="s">
        <v>366</v>
      </c>
      <c r="G111" s="23">
        <v>2007</v>
      </c>
      <c r="H111" s="16" t="s">
        <v>314</v>
      </c>
      <c r="I111" s="20">
        <v>1</v>
      </c>
      <c r="J111" s="16" t="s">
        <v>13</v>
      </c>
      <c r="K111" s="19" t="s">
        <v>322</v>
      </c>
      <c r="L111" s="22">
        <v>99000</v>
      </c>
      <c r="M111" s="30" t="s">
        <v>512</v>
      </c>
      <c r="N111" t="str">
        <f>VLOOKUP(E111,'[1]Форма по НВЛ-НЛ'!$A$14:$P$161,16,0)</f>
        <v>-</v>
      </c>
    </row>
    <row r="112" spans="1:14" ht="173.25" x14ac:dyDescent="0.25">
      <c r="A112" s="14">
        <v>107</v>
      </c>
      <c r="B112" s="18" t="s">
        <v>9</v>
      </c>
      <c r="C112" s="28" t="s">
        <v>483</v>
      </c>
      <c r="D112" s="15" t="s">
        <v>12</v>
      </c>
      <c r="E112" s="15" t="s">
        <v>142</v>
      </c>
      <c r="F112" s="19" t="s">
        <v>367</v>
      </c>
      <c r="G112" s="23">
        <v>2006</v>
      </c>
      <c r="H112" s="16" t="s">
        <v>315</v>
      </c>
      <c r="I112" s="20">
        <v>1</v>
      </c>
      <c r="J112" s="16" t="s">
        <v>13</v>
      </c>
      <c r="K112" s="19" t="s">
        <v>322</v>
      </c>
      <c r="L112" s="22">
        <v>200000</v>
      </c>
      <c r="M112" s="30" t="s">
        <v>512</v>
      </c>
      <c r="N112" t="str">
        <f>VLOOKUP(E112,'[1]Форма по НВЛ-НЛ'!$A$14:$P$161,16,0)</f>
        <v>-</v>
      </c>
    </row>
    <row r="113" spans="1:14" ht="173.25" x14ac:dyDescent="0.25">
      <c r="A113" s="14">
        <v>108</v>
      </c>
      <c r="B113" s="18" t="s">
        <v>9</v>
      </c>
      <c r="C113" s="28" t="s">
        <v>484</v>
      </c>
      <c r="D113" s="15" t="s">
        <v>12</v>
      </c>
      <c r="E113" s="15" t="s">
        <v>143</v>
      </c>
      <c r="F113" s="19" t="s">
        <v>368</v>
      </c>
      <c r="G113" s="23">
        <v>2006</v>
      </c>
      <c r="H113" s="16" t="s">
        <v>316</v>
      </c>
      <c r="I113" s="20">
        <v>1</v>
      </c>
      <c r="J113" s="16" t="s">
        <v>13</v>
      </c>
      <c r="K113" s="19" t="s">
        <v>322</v>
      </c>
      <c r="L113" s="22">
        <v>188000</v>
      </c>
      <c r="M113" s="30" t="s">
        <v>512</v>
      </c>
      <c r="N113" t="str">
        <f>VLOOKUP(E113,'[1]Форма по НВЛ-НЛ'!$A$14:$P$161,16,0)</f>
        <v>-</v>
      </c>
    </row>
    <row r="114" spans="1:14" ht="173.25" x14ac:dyDescent="0.25">
      <c r="A114" s="14">
        <v>109</v>
      </c>
      <c r="B114" s="18" t="s">
        <v>9</v>
      </c>
      <c r="C114" s="28" t="s">
        <v>485</v>
      </c>
      <c r="D114" s="15" t="s">
        <v>12</v>
      </c>
      <c r="E114" s="15" t="s">
        <v>144</v>
      </c>
      <c r="F114" s="19" t="s">
        <v>369</v>
      </c>
      <c r="G114" s="23">
        <v>2006</v>
      </c>
      <c r="H114" s="16" t="s">
        <v>317</v>
      </c>
      <c r="I114" s="20">
        <v>1</v>
      </c>
      <c r="J114" s="16" t="s">
        <v>13</v>
      </c>
      <c r="K114" s="19" t="s">
        <v>322</v>
      </c>
      <c r="L114" s="22">
        <v>77000</v>
      </c>
      <c r="M114" s="30" t="s">
        <v>512</v>
      </c>
      <c r="N114" t="str">
        <f>VLOOKUP(E114,'[1]Форма по НВЛ-НЛ'!$A$14:$P$161,16,0)</f>
        <v>-</v>
      </c>
    </row>
    <row r="115" spans="1:14" ht="189" x14ac:dyDescent="0.25">
      <c r="A115" s="14">
        <v>110</v>
      </c>
      <c r="B115" s="18" t="s">
        <v>9</v>
      </c>
      <c r="C115" s="29" t="s">
        <v>486</v>
      </c>
      <c r="D115" s="15" t="s">
        <v>12</v>
      </c>
      <c r="E115" s="15" t="s">
        <v>15</v>
      </c>
      <c r="F115" s="19" t="s">
        <v>147</v>
      </c>
      <c r="G115" s="23">
        <v>2001</v>
      </c>
      <c r="H115" s="16" t="s">
        <v>234</v>
      </c>
      <c r="I115" s="20">
        <v>1</v>
      </c>
      <c r="J115" s="16" t="s">
        <v>13</v>
      </c>
      <c r="K115" s="19" t="s">
        <v>321</v>
      </c>
      <c r="L115" s="22">
        <v>76000</v>
      </c>
      <c r="M115" s="30" t="s">
        <v>513</v>
      </c>
      <c r="N115" t="str">
        <f>VLOOKUP(E115,'[1]Форма по НВЛ-НЛ'!$A$14:$P$161,16,0)</f>
        <v>-</v>
      </c>
    </row>
    <row r="116" spans="1:14" ht="189" x14ac:dyDescent="0.25">
      <c r="A116" s="14">
        <v>111</v>
      </c>
      <c r="B116" s="18" t="s">
        <v>9</v>
      </c>
      <c r="C116" s="29" t="s">
        <v>487</v>
      </c>
      <c r="D116" s="15" t="s">
        <v>12</v>
      </c>
      <c r="E116" s="15" t="s">
        <v>22</v>
      </c>
      <c r="F116" s="19" t="s">
        <v>154</v>
      </c>
      <c r="G116" s="23">
        <v>2008</v>
      </c>
      <c r="H116" s="16" t="s">
        <v>241</v>
      </c>
      <c r="I116" s="20">
        <v>1</v>
      </c>
      <c r="J116" s="16" t="s">
        <v>13</v>
      </c>
      <c r="K116" s="19" t="s">
        <v>321</v>
      </c>
      <c r="L116" s="22">
        <v>163000</v>
      </c>
      <c r="M116" s="30" t="s">
        <v>513</v>
      </c>
      <c r="N116" t="str">
        <f>VLOOKUP(E116,'[1]Форма по НВЛ-НЛ'!$A$14:$P$161,16,0)</f>
        <v>-</v>
      </c>
    </row>
    <row r="117" spans="1:14" ht="63" x14ac:dyDescent="0.25">
      <c r="A117" s="14">
        <v>112</v>
      </c>
      <c r="B117" s="18" t="s">
        <v>9</v>
      </c>
      <c r="C117" s="29" t="s">
        <v>488</v>
      </c>
      <c r="D117" s="15" t="s">
        <v>12</v>
      </c>
      <c r="E117" s="15" t="s">
        <v>29</v>
      </c>
      <c r="F117" s="19" t="s">
        <v>161</v>
      </c>
      <c r="G117" s="23">
        <v>2009</v>
      </c>
      <c r="H117" s="16" t="s">
        <v>247</v>
      </c>
      <c r="I117" s="20">
        <v>1</v>
      </c>
      <c r="J117" s="16" t="s">
        <v>13</v>
      </c>
      <c r="K117" s="19" t="s">
        <v>321</v>
      </c>
      <c r="L117" s="22">
        <v>163000</v>
      </c>
      <c r="M117" s="30" t="s">
        <v>513</v>
      </c>
      <c r="N117" t="str">
        <f>VLOOKUP(E117,'[1]Форма по НВЛ-НЛ'!$A$14:$P$161,16,0)</f>
        <v>-</v>
      </c>
    </row>
    <row r="118" spans="1:14" ht="94.5" x14ac:dyDescent="0.25">
      <c r="A118" s="14">
        <v>113</v>
      </c>
      <c r="B118" s="18" t="s">
        <v>9</v>
      </c>
      <c r="C118" s="29" t="s">
        <v>489</v>
      </c>
      <c r="D118" s="15" t="s">
        <v>12</v>
      </c>
      <c r="E118" s="15" t="s">
        <v>32</v>
      </c>
      <c r="F118" s="19" t="s">
        <v>164</v>
      </c>
      <c r="G118" s="23">
        <v>2008</v>
      </c>
      <c r="H118" s="16" t="s">
        <v>250</v>
      </c>
      <c r="I118" s="20">
        <v>1</v>
      </c>
      <c r="J118" s="16" t="s">
        <v>13</v>
      </c>
      <c r="K118" s="19" t="s">
        <v>321</v>
      </c>
      <c r="L118" s="22">
        <v>163000</v>
      </c>
      <c r="M118" s="30" t="s">
        <v>513</v>
      </c>
      <c r="N118" t="str">
        <f>VLOOKUP(E118,'[1]Форма по НВЛ-НЛ'!$A$14:$P$161,16,0)</f>
        <v>-</v>
      </c>
    </row>
    <row r="119" spans="1:14" ht="94.5" x14ac:dyDescent="0.25">
      <c r="A119" s="14">
        <v>114</v>
      </c>
      <c r="B119" s="18" t="s">
        <v>9</v>
      </c>
      <c r="C119" s="29" t="s">
        <v>490</v>
      </c>
      <c r="D119" s="15" t="s">
        <v>12</v>
      </c>
      <c r="E119" s="15" t="s">
        <v>39</v>
      </c>
      <c r="F119" s="19" t="s">
        <v>171</v>
      </c>
      <c r="G119" s="23">
        <v>2007</v>
      </c>
      <c r="H119" s="16" t="s">
        <v>254</v>
      </c>
      <c r="I119" s="20">
        <v>1</v>
      </c>
      <c r="J119" s="16" t="s">
        <v>13</v>
      </c>
      <c r="K119" s="19" t="s">
        <v>321</v>
      </c>
      <c r="L119" s="22">
        <v>163000</v>
      </c>
      <c r="M119" s="30" t="s">
        <v>513</v>
      </c>
      <c r="N119" t="str">
        <f>VLOOKUP(E119,'[1]Форма по НВЛ-НЛ'!$A$14:$P$161,16,0)</f>
        <v>-</v>
      </c>
    </row>
    <row r="120" spans="1:14" ht="78.75" x14ac:dyDescent="0.25">
      <c r="A120" s="14">
        <v>115</v>
      </c>
      <c r="B120" s="18" t="s">
        <v>9</v>
      </c>
      <c r="C120" s="29" t="s">
        <v>491</v>
      </c>
      <c r="D120" s="15" t="s">
        <v>12</v>
      </c>
      <c r="E120" s="15" t="s">
        <v>44</v>
      </c>
      <c r="F120" s="19" t="s">
        <v>176</v>
      </c>
      <c r="G120" s="23">
        <v>2007</v>
      </c>
      <c r="H120" s="16" t="s">
        <v>258</v>
      </c>
      <c r="I120" s="20">
        <v>1</v>
      </c>
      <c r="J120" s="16" t="s">
        <v>13</v>
      </c>
      <c r="K120" s="19" t="s">
        <v>321</v>
      </c>
      <c r="L120" s="22">
        <v>163000</v>
      </c>
      <c r="M120" s="30" t="s">
        <v>513</v>
      </c>
      <c r="N120" t="str">
        <f>VLOOKUP(E120,'[1]Форма по НВЛ-НЛ'!$A$14:$P$161,16,0)</f>
        <v>-</v>
      </c>
    </row>
    <row r="121" spans="1:14" ht="78.75" x14ac:dyDescent="0.25">
      <c r="A121" s="14">
        <v>116</v>
      </c>
      <c r="B121" s="18" t="s">
        <v>9</v>
      </c>
      <c r="C121" s="29" t="s">
        <v>492</v>
      </c>
      <c r="D121" s="15" t="s">
        <v>12</v>
      </c>
      <c r="E121" s="15" t="s">
        <v>55</v>
      </c>
      <c r="F121" s="19" t="s">
        <v>187</v>
      </c>
      <c r="G121" s="23">
        <v>2007</v>
      </c>
      <c r="H121" s="16" t="s">
        <v>266</v>
      </c>
      <c r="I121" s="20">
        <v>1</v>
      </c>
      <c r="J121" s="16" t="s">
        <v>13</v>
      </c>
      <c r="K121" s="19" t="s">
        <v>321</v>
      </c>
      <c r="L121" s="22">
        <v>207000</v>
      </c>
      <c r="M121" s="30" t="s">
        <v>513</v>
      </c>
      <c r="N121" t="str">
        <f>VLOOKUP(E121,'[1]Форма по НВЛ-НЛ'!$A$14:$P$161,16,0)</f>
        <v>-</v>
      </c>
    </row>
    <row r="122" spans="1:14" ht="78.75" x14ac:dyDescent="0.25">
      <c r="A122" s="14">
        <v>117</v>
      </c>
      <c r="B122" s="18" t="s">
        <v>9</v>
      </c>
      <c r="C122" s="29" t="s">
        <v>493</v>
      </c>
      <c r="D122" s="15" t="s">
        <v>12</v>
      </c>
      <c r="E122" s="15" t="s">
        <v>57</v>
      </c>
      <c r="F122" s="19" t="s">
        <v>189</v>
      </c>
      <c r="G122" s="23">
        <v>2007</v>
      </c>
      <c r="H122" s="16" t="s">
        <v>266</v>
      </c>
      <c r="I122" s="20">
        <v>1</v>
      </c>
      <c r="J122" s="16" t="s">
        <v>13</v>
      </c>
      <c r="K122" s="19" t="s">
        <v>321</v>
      </c>
      <c r="L122" s="22">
        <v>207000</v>
      </c>
      <c r="M122" s="30" t="s">
        <v>513</v>
      </c>
      <c r="N122" t="str">
        <f>VLOOKUP(E122,'[1]Форма по НВЛ-НЛ'!$A$14:$P$161,16,0)</f>
        <v>-</v>
      </c>
    </row>
    <row r="123" spans="1:14" ht="78.75" x14ac:dyDescent="0.25">
      <c r="A123" s="14">
        <v>118</v>
      </c>
      <c r="B123" s="18" t="s">
        <v>9</v>
      </c>
      <c r="C123" s="29" t="s">
        <v>494</v>
      </c>
      <c r="D123" s="15" t="s">
        <v>12</v>
      </c>
      <c r="E123" s="15" t="s">
        <v>64</v>
      </c>
      <c r="F123" s="19" t="s">
        <v>196</v>
      </c>
      <c r="G123" s="23">
        <v>2008</v>
      </c>
      <c r="H123" s="16" t="s">
        <v>272</v>
      </c>
      <c r="I123" s="20">
        <v>1</v>
      </c>
      <c r="J123" s="16" t="s">
        <v>13</v>
      </c>
      <c r="K123" s="19" t="s">
        <v>321</v>
      </c>
      <c r="L123" s="22">
        <v>196000</v>
      </c>
      <c r="M123" s="30" t="s">
        <v>513</v>
      </c>
      <c r="N123" t="str">
        <f>VLOOKUP(E123,'[1]Форма по НВЛ-НЛ'!$A$14:$P$161,16,0)</f>
        <v>-</v>
      </c>
    </row>
    <row r="124" spans="1:14" ht="78.75" x14ac:dyDescent="0.25">
      <c r="A124" s="14">
        <v>119</v>
      </c>
      <c r="B124" s="18" t="s">
        <v>9</v>
      </c>
      <c r="C124" s="29" t="s">
        <v>495</v>
      </c>
      <c r="D124" s="15" t="s">
        <v>12</v>
      </c>
      <c r="E124" s="15" t="s">
        <v>67</v>
      </c>
      <c r="F124" s="19" t="s">
        <v>199</v>
      </c>
      <c r="G124" s="23">
        <v>2008</v>
      </c>
      <c r="H124" s="16" t="s">
        <v>273</v>
      </c>
      <c r="I124" s="20">
        <v>1</v>
      </c>
      <c r="J124" s="16" t="s">
        <v>13</v>
      </c>
      <c r="K124" s="19" t="s">
        <v>321</v>
      </c>
      <c r="L124" s="22">
        <v>185000</v>
      </c>
      <c r="M124" s="30" t="s">
        <v>513</v>
      </c>
      <c r="N124" t="str">
        <f>VLOOKUP(E124,'[1]Форма по НВЛ-НЛ'!$A$14:$P$161,16,0)</f>
        <v>-</v>
      </c>
    </row>
    <row r="125" spans="1:14" ht="78.75" x14ac:dyDescent="0.25">
      <c r="A125" s="14">
        <v>120</v>
      </c>
      <c r="B125" s="18" t="s">
        <v>9</v>
      </c>
      <c r="C125" s="29" t="s">
        <v>496</v>
      </c>
      <c r="D125" s="15" t="s">
        <v>12</v>
      </c>
      <c r="E125" s="15" t="s">
        <v>69</v>
      </c>
      <c r="F125" s="19" t="s">
        <v>201</v>
      </c>
      <c r="G125" s="23">
        <v>2006</v>
      </c>
      <c r="H125" s="16" t="s">
        <v>275</v>
      </c>
      <c r="I125" s="20">
        <v>1</v>
      </c>
      <c r="J125" s="16" t="s">
        <v>13</v>
      </c>
      <c r="K125" s="19" t="s">
        <v>321</v>
      </c>
      <c r="L125" s="22">
        <v>185000</v>
      </c>
      <c r="M125" s="30" t="s">
        <v>513</v>
      </c>
      <c r="N125" t="str">
        <f>VLOOKUP(E125,'[1]Форма по НВЛ-НЛ'!$A$14:$P$161,16,0)</f>
        <v>-</v>
      </c>
    </row>
    <row r="126" spans="1:14" ht="63" x14ac:dyDescent="0.25">
      <c r="A126" s="14">
        <v>121</v>
      </c>
      <c r="B126" s="18" t="s">
        <v>9</v>
      </c>
      <c r="C126" s="29" t="s">
        <v>497</v>
      </c>
      <c r="D126" s="15" t="s">
        <v>12</v>
      </c>
      <c r="E126" s="15" t="s">
        <v>75</v>
      </c>
      <c r="F126" s="19" t="s">
        <v>207</v>
      </c>
      <c r="G126" s="23">
        <v>2006</v>
      </c>
      <c r="H126" s="16" t="s">
        <v>277</v>
      </c>
      <c r="I126" s="20">
        <v>1</v>
      </c>
      <c r="J126" s="16" t="s">
        <v>13</v>
      </c>
      <c r="K126" s="19" t="s">
        <v>321</v>
      </c>
      <c r="L126" s="22">
        <v>185000</v>
      </c>
      <c r="M126" s="30" t="s">
        <v>513</v>
      </c>
      <c r="N126" t="str">
        <f>VLOOKUP(E126,'[1]Форма по НВЛ-НЛ'!$A$14:$P$161,16,0)</f>
        <v>-</v>
      </c>
    </row>
    <row r="127" spans="1:14" ht="110.25" x14ac:dyDescent="0.25">
      <c r="A127" s="14">
        <v>122</v>
      </c>
      <c r="B127" s="18" t="s">
        <v>9</v>
      </c>
      <c r="C127" s="29" t="s">
        <v>498</v>
      </c>
      <c r="D127" s="15" t="s">
        <v>12</v>
      </c>
      <c r="E127" s="15" t="s">
        <v>79</v>
      </c>
      <c r="F127" s="19" t="s">
        <v>211</v>
      </c>
      <c r="G127" s="23">
        <v>2007</v>
      </c>
      <c r="H127" s="16" t="s">
        <v>279</v>
      </c>
      <c r="I127" s="20">
        <v>1</v>
      </c>
      <c r="J127" s="16" t="s">
        <v>13</v>
      </c>
      <c r="K127" s="19" t="s">
        <v>321</v>
      </c>
      <c r="L127" s="22">
        <v>200000</v>
      </c>
      <c r="M127" s="30" t="s">
        <v>513</v>
      </c>
      <c r="N127" t="str">
        <f>VLOOKUP(E127,'[1]Форма по НВЛ-НЛ'!$A$14:$P$161,16,0)</f>
        <v>-</v>
      </c>
    </row>
    <row r="128" spans="1:14" ht="78.75" x14ac:dyDescent="0.25">
      <c r="A128" s="14">
        <v>123</v>
      </c>
      <c r="B128" s="18" t="s">
        <v>9</v>
      </c>
      <c r="C128" s="29" t="s">
        <v>499</v>
      </c>
      <c r="D128" s="15" t="s">
        <v>12</v>
      </c>
      <c r="E128" s="15" t="s">
        <v>80</v>
      </c>
      <c r="F128" s="19" t="s">
        <v>212</v>
      </c>
      <c r="G128" s="23">
        <v>2007</v>
      </c>
      <c r="H128" s="16" t="s">
        <v>280</v>
      </c>
      <c r="I128" s="20">
        <v>1</v>
      </c>
      <c r="J128" s="16" t="s">
        <v>13</v>
      </c>
      <c r="K128" s="19" t="s">
        <v>321</v>
      </c>
      <c r="L128" s="22">
        <v>207000</v>
      </c>
      <c r="M128" s="30" t="s">
        <v>513</v>
      </c>
      <c r="N128" t="str">
        <f>VLOOKUP(E128,'[1]Форма по НВЛ-НЛ'!$A$14:$P$161,16,0)</f>
        <v>-</v>
      </c>
    </row>
    <row r="129" spans="1:14" ht="78.75" x14ac:dyDescent="0.25">
      <c r="A129" s="14">
        <v>124</v>
      </c>
      <c r="B129" s="18" t="s">
        <v>9</v>
      </c>
      <c r="C129" s="29" t="s">
        <v>500</v>
      </c>
      <c r="D129" s="15" t="s">
        <v>12</v>
      </c>
      <c r="E129" s="15" t="s">
        <v>81</v>
      </c>
      <c r="F129" s="19" t="s">
        <v>213</v>
      </c>
      <c r="G129" s="23">
        <v>2007</v>
      </c>
      <c r="H129" s="16" t="s">
        <v>281</v>
      </c>
      <c r="I129" s="20">
        <v>1</v>
      </c>
      <c r="J129" s="16" t="s">
        <v>13</v>
      </c>
      <c r="K129" s="19" t="s">
        <v>321</v>
      </c>
      <c r="L129" s="22">
        <v>207000</v>
      </c>
      <c r="M129" s="30" t="s">
        <v>513</v>
      </c>
      <c r="N129" t="str">
        <f>VLOOKUP(E129,'[1]Форма по НВЛ-НЛ'!$A$14:$P$161,16,0)</f>
        <v>-</v>
      </c>
    </row>
    <row r="130" spans="1:14" ht="63" x14ac:dyDescent="0.25">
      <c r="A130" s="14">
        <v>125</v>
      </c>
      <c r="B130" s="18" t="s">
        <v>9</v>
      </c>
      <c r="C130" s="29" t="s">
        <v>501</v>
      </c>
      <c r="D130" s="15" t="s">
        <v>12</v>
      </c>
      <c r="E130" s="15" t="s">
        <v>88</v>
      </c>
      <c r="F130" s="19" t="s">
        <v>220</v>
      </c>
      <c r="G130" s="23">
        <v>2006</v>
      </c>
      <c r="H130" s="16" t="s">
        <v>286</v>
      </c>
      <c r="I130" s="20">
        <v>1</v>
      </c>
      <c r="J130" s="16" t="s">
        <v>13</v>
      </c>
      <c r="K130" s="19" t="s">
        <v>321</v>
      </c>
      <c r="L130" s="22">
        <v>156000</v>
      </c>
      <c r="M130" s="30" t="s">
        <v>513</v>
      </c>
      <c r="N130" t="str">
        <f>VLOOKUP(E130,'[1]Форма по НВЛ-НЛ'!$A$14:$P$161,16,0)</f>
        <v>-</v>
      </c>
    </row>
    <row r="131" spans="1:14" ht="78.75" x14ac:dyDescent="0.25">
      <c r="A131" s="14">
        <v>126</v>
      </c>
      <c r="B131" s="18" t="s">
        <v>9</v>
      </c>
      <c r="C131" s="29" t="s">
        <v>502</v>
      </c>
      <c r="D131" s="15" t="s">
        <v>12</v>
      </c>
      <c r="E131" s="15" t="s">
        <v>96</v>
      </c>
      <c r="F131" s="19" t="s">
        <v>228</v>
      </c>
      <c r="G131" s="23">
        <v>2008</v>
      </c>
      <c r="H131" s="16" t="s">
        <v>291</v>
      </c>
      <c r="I131" s="20">
        <v>1</v>
      </c>
      <c r="J131" s="16" t="s">
        <v>13</v>
      </c>
      <c r="K131" s="19" t="s">
        <v>321</v>
      </c>
      <c r="L131" s="22">
        <v>163000</v>
      </c>
      <c r="M131" s="30" t="s">
        <v>513</v>
      </c>
      <c r="N131" t="str">
        <f>VLOOKUP(E131,'[1]Форма по НВЛ-НЛ'!$A$14:$P$161,16,0)</f>
        <v>-</v>
      </c>
    </row>
    <row r="132" spans="1:14" ht="63" x14ac:dyDescent="0.25">
      <c r="A132" s="14">
        <v>127</v>
      </c>
      <c r="B132" s="18" t="s">
        <v>9</v>
      </c>
      <c r="C132" s="29" t="s">
        <v>503</v>
      </c>
      <c r="D132" s="15" t="s">
        <v>12</v>
      </c>
      <c r="E132" s="15" t="s">
        <v>105</v>
      </c>
      <c r="F132" s="19" t="s">
        <v>371</v>
      </c>
      <c r="G132" s="23">
        <v>2010</v>
      </c>
      <c r="H132" s="16" t="s">
        <v>296</v>
      </c>
      <c r="I132" s="20">
        <v>1</v>
      </c>
      <c r="J132" s="16" t="s">
        <v>13</v>
      </c>
      <c r="K132" s="19" t="s">
        <v>321</v>
      </c>
      <c r="L132" s="22">
        <v>77000</v>
      </c>
      <c r="M132" s="30" t="s">
        <v>513</v>
      </c>
      <c r="N132" t="str">
        <f>VLOOKUP(E132,'[1]Форма по НВЛ-НЛ'!$A$14:$P$161,16,0)</f>
        <v>-</v>
      </c>
    </row>
    <row r="133" spans="1:14" ht="94.5" x14ac:dyDescent="0.25">
      <c r="A133" s="14">
        <v>128</v>
      </c>
      <c r="B133" s="18" t="s">
        <v>9</v>
      </c>
      <c r="C133" s="29" t="s">
        <v>504</v>
      </c>
      <c r="D133" s="15" t="s">
        <v>12</v>
      </c>
      <c r="E133" s="15" t="s">
        <v>124</v>
      </c>
      <c r="F133" s="19" t="s">
        <v>372</v>
      </c>
      <c r="G133" s="23">
        <v>2007</v>
      </c>
      <c r="H133" s="16" t="s">
        <v>305</v>
      </c>
      <c r="I133" s="20">
        <v>1</v>
      </c>
      <c r="J133" s="16" t="s">
        <v>13</v>
      </c>
      <c r="K133" s="19" t="s">
        <v>321</v>
      </c>
      <c r="L133" s="22">
        <v>106000</v>
      </c>
      <c r="M133" s="30" t="s">
        <v>513</v>
      </c>
      <c r="N133" t="str">
        <f>VLOOKUP(E133,'[1]Форма по НВЛ-НЛ'!$A$14:$P$161,16,0)</f>
        <v>-</v>
      </c>
    </row>
    <row r="134" spans="1:14" ht="189" x14ac:dyDescent="0.25">
      <c r="A134" s="14">
        <v>129</v>
      </c>
      <c r="B134" s="18" t="s">
        <v>9</v>
      </c>
      <c r="C134" s="29" t="s">
        <v>505</v>
      </c>
      <c r="D134" s="15" t="s">
        <v>12</v>
      </c>
      <c r="E134" s="15" t="s">
        <v>128</v>
      </c>
      <c r="F134" s="19" t="s">
        <v>373</v>
      </c>
      <c r="G134" s="23">
        <v>2007</v>
      </c>
      <c r="H134" s="16" t="s">
        <v>237</v>
      </c>
      <c r="I134" s="20">
        <v>1</v>
      </c>
      <c r="J134" s="16" t="s">
        <v>13</v>
      </c>
      <c r="K134" s="19" t="s">
        <v>321</v>
      </c>
      <c r="L134" s="22">
        <v>171000</v>
      </c>
      <c r="M134" s="30" t="s">
        <v>513</v>
      </c>
      <c r="N134" t="str">
        <f>VLOOKUP(E134,'[1]Форма по НВЛ-НЛ'!$A$14:$P$161,16,0)</f>
        <v>-</v>
      </c>
    </row>
    <row r="135" spans="1:14" ht="189" x14ac:dyDescent="0.25">
      <c r="A135" s="14">
        <v>130</v>
      </c>
      <c r="B135" s="18" t="s">
        <v>9</v>
      </c>
      <c r="C135" s="29" t="s">
        <v>506</v>
      </c>
      <c r="D135" s="15" t="s">
        <v>12</v>
      </c>
      <c r="E135" s="15" t="s">
        <v>129</v>
      </c>
      <c r="F135" s="19" t="s">
        <v>374</v>
      </c>
      <c r="G135" s="23">
        <v>2007</v>
      </c>
      <c r="H135" s="16" t="s">
        <v>237</v>
      </c>
      <c r="I135" s="20">
        <v>1</v>
      </c>
      <c r="J135" s="16" t="s">
        <v>13</v>
      </c>
      <c r="K135" s="19" t="s">
        <v>321</v>
      </c>
      <c r="L135" s="22">
        <v>156000</v>
      </c>
      <c r="M135" s="30" t="s">
        <v>513</v>
      </c>
      <c r="N135" t="str">
        <f>VLOOKUP(E135,'[1]Форма по НВЛ-НЛ'!$A$14:$P$161,16,0)</f>
        <v>-</v>
      </c>
    </row>
    <row r="136" spans="1:14" ht="126" x14ac:dyDescent="0.25">
      <c r="A136" s="14">
        <v>131</v>
      </c>
      <c r="B136" s="18" t="s">
        <v>9</v>
      </c>
      <c r="C136" s="29" t="s">
        <v>507</v>
      </c>
      <c r="D136" s="15" t="s">
        <v>12</v>
      </c>
      <c r="E136" s="15" t="s">
        <v>136</v>
      </c>
      <c r="F136" s="19" t="s">
        <v>375</v>
      </c>
      <c r="G136" s="23">
        <v>2007</v>
      </c>
      <c r="H136" s="16" t="s">
        <v>310</v>
      </c>
      <c r="I136" s="20">
        <v>1</v>
      </c>
      <c r="J136" s="16" t="s">
        <v>13</v>
      </c>
      <c r="K136" s="19" t="s">
        <v>321</v>
      </c>
      <c r="L136" s="22">
        <v>156000</v>
      </c>
      <c r="M136" s="30" t="s">
        <v>513</v>
      </c>
      <c r="N136" t="str">
        <f>VLOOKUP(E136,'[1]Форма по НВЛ-НЛ'!$A$14:$P$161,16,0)</f>
        <v>-</v>
      </c>
    </row>
    <row r="137" spans="1:14" ht="126" x14ac:dyDescent="0.25">
      <c r="A137" s="14">
        <v>132</v>
      </c>
      <c r="B137" s="18" t="s">
        <v>9</v>
      </c>
      <c r="C137" s="29" t="s">
        <v>508</v>
      </c>
      <c r="D137" s="15" t="s">
        <v>12</v>
      </c>
      <c r="E137" s="15" t="s">
        <v>138</v>
      </c>
      <c r="F137" s="19" t="s">
        <v>376</v>
      </c>
      <c r="G137" s="23">
        <v>2007</v>
      </c>
      <c r="H137" s="16" t="s">
        <v>310</v>
      </c>
      <c r="I137" s="20">
        <v>1</v>
      </c>
      <c r="J137" s="16" t="s">
        <v>13</v>
      </c>
      <c r="K137" s="19" t="s">
        <v>321</v>
      </c>
      <c r="L137" s="22">
        <v>188000</v>
      </c>
      <c r="M137" s="30" t="s">
        <v>513</v>
      </c>
      <c r="N137" t="str">
        <f>VLOOKUP(E137,'[1]Форма по НВЛ-НЛ'!$A$14:$P$161,16,0)</f>
        <v>-</v>
      </c>
    </row>
    <row r="138" spans="1:14" ht="15.75" customHeight="1" x14ac:dyDescent="0.25">
      <c r="A138" s="31" t="s">
        <v>509</v>
      </c>
      <c r="B138" s="32"/>
      <c r="C138" s="32"/>
      <c r="D138" s="32"/>
      <c r="E138" s="32"/>
      <c r="F138" s="32"/>
      <c r="G138" s="32"/>
      <c r="H138" s="33"/>
      <c r="I138" s="21">
        <f>SUM(I6:I137)</f>
        <v>132</v>
      </c>
      <c r="J138" s="17" t="s">
        <v>10</v>
      </c>
      <c r="K138" s="17" t="s">
        <v>10</v>
      </c>
      <c r="L138" s="24">
        <f>SUM(L6:L137)</f>
        <v>21732000</v>
      </c>
      <c r="M138" s="24"/>
    </row>
    <row r="141" spans="1:14" x14ac:dyDescent="0.25">
      <c r="L141" s="25"/>
    </row>
  </sheetData>
  <autoFilter ref="A5:N138"/>
  <sortState ref="A6:M156">
    <sortCondition ref="K6:K156"/>
  </sortState>
  <mergeCells count="3">
    <mergeCell ref="A138:H138"/>
    <mergeCell ref="A3:L3"/>
    <mergeCell ref="K1:L1"/>
  </mergeCells>
  <pageMargins left="0" right="0" top="0.39370078740157483" bottom="0.39370078740157483" header="0.31496062992125984" footer="0.31496062992125984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Павел А. Колбасов</cp:lastModifiedBy>
  <cp:lastPrinted>2021-03-10T09:40:58Z</cp:lastPrinted>
  <dcterms:created xsi:type="dcterms:W3CDTF">2015-09-14T07:23:07Z</dcterms:created>
  <dcterms:modified xsi:type="dcterms:W3CDTF">2021-03-11T11:30:36Z</dcterms:modified>
</cp:coreProperties>
</file>